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POST_2016\"/>
    </mc:Choice>
  </mc:AlternateContent>
  <bookViews>
    <workbookView xWindow="0" yWindow="0" windowWidth="19320" windowHeight="11760" tabRatio="769" activeTab="1"/>
  </bookViews>
  <sheets>
    <sheet name="Паспорт" sheetId="1" r:id="rId1"/>
    <sheet name="Приложение2   3" sheetId="5" r:id="rId2"/>
  </sheets>
  <calcPr calcId="152511" concurrentCalc="0"/>
</workbook>
</file>

<file path=xl/calcChain.xml><?xml version="1.0" encoding="utf-8"?>
<calcChain xmlns="http://schemas.openxmlformats.org/spreadsheetml/2006/main">
  <c r="H98" i="5" l="1"/>
  <c r="G132" i="5"/>
  <c r="G128" i="5"/>
  <c r="G28" i="5"/>
  <c r="H24" i="5"/>
  <c r="I24" i="5"/>
  <c r="J24" i="5"/>
  <c r="K24" i="5"/>
  <c r="L24" i="5"/>
  <c r="G24" i="5"/>
  <c r="L97" i="5"/>
  <c r="L12" i="5"/>
  <c r="L77" i="5"/>
  <c r="L151" i="5"/>
  <c r="L20" i="1"/>
  <c r="K97" i="5"/>
  <c r="K12" i="5"/>
  <c r="K77" i="5"/>
  <c r="K151" i="5"/>
  <c r="K20" i="1"/>
  <c r="J97" i="5"/>
  <c r="J12" i="5"/>
  <c r="J77" i="5"/>
  <c r="J151" i="5"/>
  <c r="J20" i="1"/>
  <c r="L98" i="5"/>
  <c r="L13" i="5"/>
  <c r="L78" i="5"/>
  <c r="L152" i="5"/>
  <c r="L18" i="1"/>
  <c r="K98" i="5"/>
  <c r="K13" i="5"/>
  <c r="K78" i="5"/>
  <c r="K152" i="5"/>
  <c r="K18" i="1"/>
  <c r="J98" i="5"/>
  <c r="J13" i="5"/>
  <c r="J78" i="5"/>
  <c r="J152" i="5"/>
  <c r="J18" i="1"/>
  <c r="I97" i="5"/>
  <c r="I12" i="5"/>
  <c r="I77" i="5"/>
  <c r="I151" i="5"/>
  <c r="I20" i="1"/>
  <c r="I98" i="5"/>
  <c r="I13" i="5"/>
  <c r="I78" i="5"/>
  <c r="I152" i="5"/>
  <c r="I18" i="1"/>
  <c r="G152" i="5"/>
  <c r="G149" i="5"/>
  <c r="G150" i="5"/>
  <c r="G151" i="5"/>
  <c r="G154" i="5"/>
  <c r="G155" i="5"/>
  <c r="G156" i="5"/>
  <c r="G157" i="5"/>
  <c r="H158" i="5"/>
  <c r="I158" i="5"/>
  <c r="J158" i="5"/>
  <c r="K158" i="5"/>
  <c r="L158" i="5"/>
  <c r="G158" i="5"/>
  <c r="G159" i="5"/>
  <c r="G160" i="5"/>
  <c r="G162" i="5"/>
  <c r="G161" i="5"/>
  <c r="L153" i="5"/>
  <c r="K153" i="5"/>
  <c r="J153" i="5"/>
  <c r="I153" i="5"/>
  <c r="H153" i="5"/>
  <c r="G153" i="5"/>
  <c r="L148" i="5"/>
  <c r="K148" i="5"/>
  <c r="J148" i="5"/>
  <c r="I148" i="5"/>
  <c r="H148" i="5"/>
  <c r="G148" i="5"/>
  <c r="K95" i="5"/>
  <c r="L95" i="5"/>
  <c r="J95" i="5"/>
  <c r="I95" i="5"/>
  <c r="H95" i="5"/>
  <c r="H97" i="5"/>
  <c r="F75" i="5"/>
  <c r="F77" i="5"/>
  <c r="F78" i="5"/>
  <c r="L75" i="5"/>
  <c r="K75" i="5"/>
  <c r="J75" i="5"/>
  <c r="I75" i="5"/>
  <c r="H75" i="5"/>
  <c r="H77" i="5"/>
  <c r="H78" i="5"/>
  <c r="G83" i="5"/>
  <c r="G147" i="5"/>
  <c r="G144" i="5"/>
  <c r="L143" i="5"/>
  <c r="K143" i="5"/>
  <c r="J143" i="5"/>
  <c r="I143" i="5"/>
  <c r="H143" i="5"/>
  <c r="G143" i="5"/>
  <c r="G77" i="5"/>
  <c r="I19" i="1"/>
  <c r="G96" i="5"/>
  <c r="F98" i="5"/>
  <c r="L19" i="1"/>
  <c r="K19" i="1"/>
  <c r="J19" i="1"/>
  <c r="G97" i="5"/>
  <c r="G95" i="5"/>
  <c r="G139" i="5"/>
  <c r="L138" i="5"/>
  <c r="K138" i="5"/>
  <c r="J138" i="5"/>
  <c r="I138" i="5"/>
  <c r="H138" i="5"/>
  <c r="L133" i="5"/>
  <c r="K133" i="5"/>
  <c r="J133" i="5"/>
  <c r="I133" i="5"/>
  <c r="H133" i="5"/>
  <c r="L123" i="5"/>
  <c r="K123" i="5"/>
  <c r="J123" i="5"/>
  <c r="I123" i="5"/>
  <c r="H123" i="5"/>
  <c r="H104" i="5"/>
  <c r="L118" i="5"/>
  <c r="K118" i="5"/>
  <c r="J118" i="5"/>
  <c r="I118" i="5"/>
  <c r="G116" i="5"/>
  <c r="L114" i="5"/>
  <c r="K114" i="5"/>
  <c r="J114" i="5"/>
  <c r="I114" i="5"/>
  <c r="L104" i="5"/>
  <c r="K104" i="5"/>
  <c r="J104" i="5"/>
  <c r="I104" i="5"/>
  <c r="H19" i="1"/>
  <c r="G19" i="1"/>
  <c r="H13" i="5"/>
  <c r="H18" i="1"/>
  <c r="G114" i="5"/>
  <c r="G98" i="5"/>
  <c r="I94" i="5"/>
  <c r="H99" i="5"/>
  <c r="L99" i="5"/>
  <c r="K99" i="5"/>
  <c r="J99" i="5"/>
  <c r="I99" i="5"/>
  <c r="L79" i="5"/>
  <c r="K79" i="5"/>
  <c r="J79" i="5"/>
  <c r="I79" i="5"/>
  <c r="H79" i="5"/>
  <c r="L109" i="5"/>
  <c r="K109" i="5"/>
  <c r="J109" i="5"/>
  <c r="I109" i="5"/>
  <c r="H109" i="5"/>
  <c r="G142" i="5"/>
  <c r="G18" i="5"/>
  <c r="G17" i="5"/>
  <c r="L14" i="5"/>
  <c r="K14" i="5"/>
  <c r="J14" i="5"/>
  <c r="I14" i="5"/>
  <c r="H14" i="5"/>
  <c r="H118" i="5"/>
  <c r="G117" i="5"/>
  <c r="H12" i="5"/>
  <c r="H20" i="1"/>
  <c r="L54" i="5"/>
  <c r="K54" i="5"/>
  <c r="J54" i="5"/>
  <c r="I54" i="5"/>
  <c r="H54" i="5"/>
  <c r="F54" i="5"/>
  <c r="G87" i="5"/>
  <c r="G88" i="5"/>
  <c r="L84" i="5"/>
  <c r="K84" i="5"/>
  <c r="J84" i="5"/>
  <c r="I84" i="5"/>
  <c r="H84" i="5"/>
  <c r="F84" i="5"/>
  <c r="G99" i="5"/>
  <c r="G13" i="5"/>
  <c r="G138" i="5"/>
  <c r="G84" i="5"/>
  <c r="G57" i="5"/>
  <c r="G54" i="5"/>
  <c r="G12" i="5"/>
  <c r="H9" i="5"/>
  <c r="G108" i="5"/>
  <c r="G18" i="1"/>
  <c r="G127" i="5"/>
  <c r="G123" i="5"/>
  <c r="F109" i="5"/>
  <c r="G20" i="1"/>
  <c r="G137" i="5"/>
  <c r="L9" i="5"/>
  <c r="K9" i="5"/>
  <c r="J9" i="5"/>
  <c r="I9" i="5"/>
  <c r="G49" i="5"/>
  <c r="G113" i="5"/>
  <c r="G109" i="5"/>
  <c r="G122" i="5"/>
  <c r="G118" i="5"/>
  <c r="F12" i="5"/>
  <c r="F9" i="5"/>
  <c r="G93" i="5"/>
  <c r="L89" i="5"/>
  <c r="K89" i="5"/>
  <c r="J89" i="5"/>
  <c r="I89" i="5"/>
  <c r="H89" i="5"/>
  <c r="F89" i="5"/>
  <c r="G104" i="5"/>
  <c r="L94" i="5"/>
  <c r="K94" i="5"/>
  <c r="J94" i="5"/>
  <c r="G14" i="5"/>
  <c r="G52" i="5"/>
  <c r="G103" i="5"/>
  <c r="F94" i="5"/>
  <c r="G89" i="5"/>
  <c r="J74" i="5"/>
  <c r="F74" i="5"/>
  <c r="G9" i="5"/>
  <c r="H74" i="5"/>
  <c r="H94" i="5"/>
  <c r="G94" i="5"/>
  <c r="G75" i="5"/>
  <c r="L74" i="5"/>
  <c r="I74" i="5"/>
  <c r="K74" i="5"/>
  <c r="G78" i="5"/>
  <c r="G74" i="5"/>
</calcChain>
</file>

<file path=xl/sharedStrings.xml><?xml version="1.0" encoding="utf-8"?>
<sst xmlns="http://schemas.openxmlformats.org/spreadsheetml/2006/main" count="385" uniqueCount="139">
  <si>
    <r>
      <t xml:space="preserve">Разработка ПСД. Организация конкурса (первый квартал </t>
    </r>
    <r>
      <rPr>
        <sz val="11"/>
        <rFont val="Times New Roman"/>
        <family val="1"/>
        <charset val="204"/>
      </rPr>
      <t xml:space="preserve">2015 </t>
    </r>
    <r>
      <rPr>
        <sz val="11"/>
        <color indexed="8"/>
        <rFont val="Times New Roman"/>
        <family val="1"/>
        <charset val="204"/>
      </rPr>
      <t xml:space="preserve">года). Реализация контракта (декабрь </t>
    </r>
    <r>
      <rPr>
        <sz val="11"/>
        <rFont val="Times New Roman"/>
        <family val="1"/>
        <charset val="204"/>
      </rPr>
      <t xml:space="preserve">2015 </t>
    </r>
    <r>
      <rPr>
        <sz val="11"/>
        <color indexed="8"/>
        <rFont val="Times New Roman"/>
        <family val="1"/>
        <charset val="204"/>
      </rPr>
      <t>года)</t>
    </r>
  </si>
  <si>
    <t>Расходы (тыс. рублей)</t>
  </si>
  <si>
    <t>Всего</t>
  </si>
  <si>
    <t>Наименование муниципальной программы</t>
  </si>
  <si>
    <t>Цели муниципальной программы</t>
  </si>
  <si>
    <t>Задачи муниципальной программы</t>
  </si>
  <si>
    <t>Координатор муниципальной программы</t>
  </si>
  <si>
    <t>Заказчик муниципальной программы</t>
  </si>
  <si>
    <t>Сроки реализации муниципальной программы</t>
  </si>
  <si>
    <t>Источники финансирования муниципальной программы, в том числе по годам:</t>
  </si>
  <si>
    <t>Средства бюджета Московской области</t>
  </si>
  <si>
    <t>Итого</t>
  </si>
  <si>
    <t>Средства федерального бюджета</t>
  </si>
  <si>
    <t>Внебюджетные источники</t>
  </si>
  <si>
    <t>МУНИЦИПАЛЬНАЯ ПРОГРАММА</t>
  </si>
  <si>
    <t>N п/п</t>
  </si>
  <si>
    <t>(наименование подпрограммы)</t>
  </si>
  <si>
    <t>Мероприятия по реализации подпрограммы</t>
  </si>
  <si>
    <t>Перечень стандартных процедур, обеспечивающих выполнение мероприятия, с указанием предельных сроков их исполнения</t>
  </si>
  <si>
    <t>Источники финансирования</t>
  </si>
  <si>
    <t>Срок исполнения мероприятия</t>
  </si>
  <si>
    <t>Всего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</si>
  <si>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</si>
  <si>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</si>
  <si>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</si>
  <si>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1.</t>
  </si>
  <si>
    <t>1.1.</t>
  </si>
  <si>
    <t>1.2.</t>
  </si>
  <si>
    <t>2.</t>
  </si>
  <si>
    <t>2.1.</t>
  </si>
  <si>
    <t>Планируемые результаты реализации муниципальной программы</t>
  </si>
  <si>
    <t>2015-2019 годы</t>
  </si>
  <si>
    <t xml:space="preserve">Содержание, развитие коммунальной инфраструктуры </t>
  </si>
  <si>
    <t>Проведение капитального ремонта жилищного фонда</t>
  </si>
  <si>
    <t>Разработка ПСД. Организация конкурса (первый квартал 2015 года). Реализация контракта (декабрь 2015 года)</t>
  </si>
  <si>
    <t>3.</t>
  </si>
  <si>
    <t xml:space="preserve">Разработка и согласование нормативных актов, регламентирующих процедуру проведения капитального ремонта общего имущества в многоквартирных домах  </t>
  </si>
  <si>
    <t>2015-2019</t>
  </si>
  <si>
    <t>Повышение уровня благоустроенности городских территорий</t>
  </si>
  <si>
    <t>Содержание и ремонт основных фондов организаций коммунального комплекса</t>
  </si>
  <si>
    <t>Подготовка объектов ЖКХ к осенне-зимнему периоду</t>
  </si>
  <si>
    <t>2.2.</t>
  </si>
  <si>
    <t>2.3.</t>
  </si>
  <si>
    <t>3.1.</t>
  </si>
  <si>
    <t>3.2.</t>
  </si>
  <si>
    <t>3.3.</t>
  </si>
  <si>
    <t>3.4.</t>
  </si>
  <si>
    <t>3.5.</t>
  </si>
  <si>
    <t>3.7.</t>
  </si>
  <si>
    <t>3.8.</t>
  </si>
  <si>
    <t>3.9.</t>
  </si>
  <si>
    <t>Содержание систем уличного освещения.</t>
  </si>
  <si>
    <t>Выполнение работ по капитальному ремонту</t>
  </si>
  <si>
    <t>Выполнение работ по капитальному и текущему ремонту</t>
  </si>
  <si>
    <t>Уменьшение количества безнадзорных животных и последующий контроль над их численности</t>
  </si>
  <si>
    <t xml:space="preserve">Разработчик программы </t>
  </si>
  <si>
    <t>Отдел городского хозяйства и экологии Администрации городского округа Пущино</t>
  </si>
  <si>
    <t xml:space="preserve">Средства бюджета Московской области </t>
  </si>
  <si>
    <t>Средства бюджета городского округа Пущино</t>
  </si>
  <si>
    <t xml:space="preserve">Внебюджетные средства      </t>
  </si>
  <si>
    <t>Перечисление взносов за муниципальную собственность</t>
  </si>
  <si>
    <t>Средства бюджета г.о.Пущино</t>
  </si>
  <si>
    <t xml:space="preserve">Содержание (ремонт) детских и спортивных площадок, (57 ед.) </t>
  </si>
  <si>
    <t>Установка контейнерных площадок вблизи садовых некоммерческих товариществ.</t>
  </si>
  <si>
    <t>Развитие систем и объектов водоснабжения, водоотведения и очистки сточных вод.**</t>
  </si>
  <si>
    <t>Замена объектов коммунальной инфраструктуры с высоким уровнем износа.**</t>
  </si>
  <si>
    <t>Реконструкция существующих тепловых сетей.**</t>
  </si>
  <si>
    <t>Повышение энергоэффективности и надежности функционирования объектов коммунальной инфраструктуры.**</t>
  </si>
  <si>
    <t xml:space="preserve">Развитие нормативной правовой базы, создающей правовые, экономические, социальные и организационные предпосылки для решения вопроса по обеспечению надежного теплоснабжения, в  том числе принятию мер по организации обеспечения теплоснабжения потребителей в случае неисполнения МУП "Тепловодоканал" своих обязательств. </t>
  </si>
  <si>
    <t>1.3.</t>
  </si>
  <si>
    <t>1.4.</t>
  </si>
  <si>
    <t>1.5.</t>
  </si>
  <si>
    <t>1.6.</t>
  </si>
  <si>
    <t>1.7.</t>
  </si>
  <si>
    <t>1.8.</t>
  </si>
  <si>
    <t>МУП "Тепловодоканал"</t>
  </si>
  <si>
    <t>Обеспечение необходимого уровня готовности объектов ЖКХ к осеннее-зимнему периоду</t>
  </si>
  <si>
    <t>Комиссия ежегодно утверждается Постановлением Главы города</t>
  </si>
  <si>
    <t>Содержание и ремонт лестничных спусков, подпорных стенок.</t>
  </si>
  <si>
    <t xml:space="preserve">Разработка ПСД. Организация конкурса (первый квартал года). Реализация контракта </t>
  </si>
  <si>
    <t>Разработка ПСД. Организация конкурса (первый квартал года). Реализация контракта</t>
  </si>
  <si>
    <t xml:space="preserve">Организация конкурса на проведение мероприятий (первый квартал  года). Реализация контракта </t>
  </si>
  <si>
    <t>ПЕРЕЧЕНЬ МЕРОПРИЯТИЙ ПРОГРАММЫ</t>
  </si>
  <si>
    <t>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собственности.</t>
  </si>
  <si>
    <t xml:space="preserve">Установка контейнерных площадок </t>
  </si>
  <si>
    <t>СНТ</t>
  </si>
  <si>
    <t>Отдел городского хозяйства и экологии Администрации г.о.Пущино и МП УЖКХ</t>
  </si>
  <si>
    <t xml:space="preserve">Отдел городского хозяйства и экологии, Финансовый отдел Администрации г.о.Пущино </t>
  </si>
  <si>
    <t>Благоустройство, содержание территорий общего пользования городского округа Пущино</t>
  </si>
  <si>
    <t>Отдел городского хозяйства и экологии Администрации г.о.Пущино и МУП "Благоустройство"</t>
  </si>
  <si>
    <t xml:space="preserve">Отдел городского хозяйства и экологии Администрации г.о.Пущино </t>
  </si>
  <si>
    <t>Выполнение работ по ремонту лестничных спусков, подпорных стенок</t>
  </si>
  <si>
    <t>Благоустроенные и отремонтированные детские и спортивные площадки</t>
  </si>
  <si>
    <t xml:space="preserve">Улучшение освещения улиц  и придомовых территорий </t>
  </si>
  <si>
    <t>Разработка ПСД. Проведение работ</t>
  </si>
  <si>
    <t>3.6.</t>
  </si>
  <si>
    <t>Приложение № 2 к программе "Содержание и развитие жилищно-коммунального хозяйства городского округа Пущино" на 2015-2019 годы</t>
  </si>
  <si>
    <t>"Содержание и развитие жилищно-коммунального хозяйства городского округа Пущино"  на 2015-2019 годы</t>
  </si>
  <si>
    <t>"Содержание и развитие жилищно-коммунального хозяйства городского округа Пущино" на 2015-2019 годы</t>
  </si>
  <si>
    <t>ПАСПОРТ МУНИЦИПАЛЬНОЙ ПРОГРАММЫ "СОДЕРЖАНИЕ И РАЗВИТИЕ ЖИЛИЩНО-КОММУНАЛЬНОГО ХОЗЯЙСТВА                                            ГОРОДСКОГО ОКРУГА ПУЩИНО" НА 2015-2019 ГОДЫ</t>
  </si>
  <si>
    <t>"Содержание и развитие жилищно-коммунального хозяйства городского округа Пущино" на 2015-2019 годы (далее - Программа)</t>
  </si>
  <si>
    <t>1.Увеличение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с 0,04 до 0,24 процента.                                                                  
2. Сохранить  уровень готовности объектов жилищно-коммунального хозяйства к осенне-зимнему периоду в размере 100%.                                                                                                              3.Увеличение доли замененных лифтов в общем количестве лифтов, отработавших нормативный срок службы (25 лет), к 2019 году. 
4. Проведение капитального ремонта МКД. 
5. Повышение уровня комфортности и чистоты на территории города Пущино, 
улучшение экологической обстановки и создание среды, комфортной для проживания жителей города.</t>
  </si>
  <si>
    <t>Объем финансирования мероприятия в текущем финансовом году (тыс. руб.)</t>
  </si>
  <si>
    <t>1.9.</t>
  </si>
  <si>
    <t>Комплекс мер по со-блюдению платежной дисциплины: организационная работа с  ЕИРКЦ, работа с потребителями, пре-тензионная работа. Для исключения воз-никновения задолжен-ности перед постав-щиками энергоресур-сов, предусмотреть кредитование ресурсо-снабжающую органи-зацию.</t>
  </si>
  <si>
    <t>Благоустройство территории г.о.Пущино в части защиты территории  г.о.Пущино от неблагоприятного воздействия безнадзорных животных.</t>
  </si>
  <si>
    <t>1.10.</t>
  </si>
  <si>
    <t>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погашению задолженности, приводящей к снижению надежности теплоснабжения, водоснабжения, водоотведения и др."</t>
  </si>
  <si>
    <t xml:space="preserve">Мониторинг, разрабока и утверждение инвестиционных программ организаций, оказывающих  услуг по водо-, тепло-, и  электроснабжению, водоотведению и очистки сточных вод.*               </t>
  </si>
  <si>
    <t>1.11.</t>
  </si>
  <si>
    <t>Комплексное благоустройство дворовых  территорий городского округа Пущино</t>
  </si>
  <si>
    <t xml:space="preserve"> Проведение капитального ремонта в рамках программы "Проведения капитального ремонта общего имущества в многоквартирных домах, расположенных на территории Московской области на 2014-2038 годы"</t>
  </si>
  <si>
    <t>Выполнение работ по проведению капитального ремонта</t>
  </si>
  <si>
    <t>Средства предусмотрены в муниципальной программе «Развитие транспортной системы городского округа Пущино на 2015-2019 годы»</t>
  </si>
  <si>
    <t>Приобретение техники для нужд благоустройства территории г.Пущино</t>
  </si>
  <si>
    <t xml:space="preserve">Организация конкурса на проведение мероприятий (третий квартал  года). Реализация контракта </t>
  </si>
  <si>
    <t>Покупка техники</t>
  </si>
  <si>
    <t>1.12.</t>
  </si>
  <si>
    <t>Наличие определенной в установленном порядке единой теплоснабжающей организации и гарантирующей организации в сфере водоснабжения.</t>
  </si>
  <si>
    <t>Ремонт малых архитектурных форм (монументы, мемориальный комплекс "Вечный огонь")</t>
  </si>
  <si>
    <t>Капитальный ремонт жилого фонда в том числе во исполнение  судебных решений</t>
  </si>
  <si>
    <t>Благоустройство, озеленение и содержание  территорий городского округа Пущино</t>
  </si>
  <si>
    <t>4.</t>
  </si>
  <si>
    <t xml:space="preserve">     Разработка и актуализация схем теплоснабжения и водоснабжение, водоотведение</t>
  </si>
  <si>
    <t xml:space="preserve">
 - Содержание, развитие коммунальной инфраструктуры;                                                                    - проведение капитального ремонта жилищного фонда; 
-замена лифтов, отработавших нормативный срок службы;                                                                  - повышение уровня благоустроенности городских территорий;                                           
- содержание общегородских территорий;
-устройство, модернизация и содержание детских игровых и спортивных малых форм и площадок;
- содержание, ремонт, модернизация системы уличного освещения;                                   - разработка архитектурно-планировочных  концепций  по формированию привлекательного облика города, по созданию архитектурно-художественного освещения города.
</t>
  </si>
  <si>
    <t xml:space="preserve">1.Создание условий  для   приведения жилищного  фонда и коммунальной  инфраструктуры в соответствие со стандартами качества, обеспечивающие  комфортные условия   проживания в городском округе Пущино. 
2. Проведение капитального ремонта общего имущества многоквартирных домов.
3.Улучшение благоприятной среды жизнедеятельности населения городского округа Пущино.
4.Содействие развитию городского хозяйства в сфере благоустройства, городского строительства и озеленения.                                                                                             5. Формирование архитектурно-художественного облика  города, совершенствование системы документов, определяющих политику пространственного развития территорий городского округа Пущино  в сфере архитектуры и градостроительства;
</t>
  </si>
  <si>
    <t>4.1.</t>
  </si>
  <si>
    <t>Формирование архитектурно-художественного облика  города, совершенствование системы документов, определяющих политику пространственного развития территорий городского округа Пущино  в сфере архитектуры и градостроительства</t>
  </si>
  <si>
    <t>Разработка архитектурно-планировочных  концепций  по формированию привлекательного облика города, по созданию архитектурно-художественного освещения города.</t>
  </si>
  <si>
    <t>4.2.</t>
  </si>
  <si>
    <t>Проведение работ по архитектурно-художественному освещения  главной улицы города Пущино.</t>
  </si>
  <si>
    <t>Приложение 1 к  постановлению</t>
  </si>
  <si>
    <t>3.10.</t>
  </si>
  <si>
    <t>Оплата потребленной электроэнергии</t>
  </si>
  <si>
    <t>Оплата за потребленную электроэнергию</t>
  </si>
  <si>
    <t>Администрация города Пущино</t>
  </si>
  <si>
    <t>И.о. руководителя администрации города Пущино   Ю.А. Фомина</t>
  </si>
  <si>
    <t>Администрации города Пущино</t>
  </si>
  <si>
    <t>от 25.01.2016  № 21-п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</si>
</sst>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р_.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/>
    <xf numFmtId="0" fontId="0" fillId="3" borderId="0" xfId="0" applyFill="1"/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4" borderId="1" xfId="0" applyFont="1" applyFill="1" applyBorder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4" borderId="0" xfId="0" applyFill="1"/>
    <xf numFmtId="0" fontId="1" fillId="0" borderId="3" xfId="0" applyFont="1" applyFill="1" applyBorder="1"/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4" borderId="1" xfId="0" applyFont="1" applyFill="1" applyBorder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3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top" wrapText="1"/>
    </xf>
    <xf numFmtId="0" fontId="1" fillId="4" borderId="5" xfId="0" applyFont="1" applyFill="1" applyBorder="1" applyAlignment="1">
      <alignment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/>
    </xf>
    <xf numFmtId="0" fontId="1" fillId="4" borderId="5" xfId="0" applyFont="1" applyFill="1" applyBorder="1" applyAlignment="1">
      <alignment vertical="top"/>
    </xf>
    <xf numFmtId="0" fontId="1" fillId="5" borderId="3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4" xfId="0" applyBorder="1" applyAlignment="1">
      <alignment vertical="top"/>
    </xf>
    <xf numFmtId="0" fontId="1" fillId="2" borderId="3" xfId="0" applyFont="1" applyFill="1" applyBorder="1" applyAlignment="1">
      <alignment vertical="top" wrapText="1"/>
    </xf>
    <xf numFmtId="0" fontId="0" fillId="0" borderId="5" xfId="0" applyBorder="1" applyAlignment="1"/>
    <xf numFmtId="0" fontId="0" fillId="0" borderId="4" xfId="0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16" fontId="1" fillId="0" borderId="3" xfId="0" applyNumberFormat="1" applyFont="1" applyFill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textRotation="90"/>
    </xf>
    <xf numFmtId="0" fontId="1" fillId="2" borderId="5" xfId="0" applyFont="1" applyFill="1" applyBorder="1" applyAlignment="1">
      <alignment horizontal="center" textRotation="90"/>
    </xf>
    <xf numFmtId="0" fontId="1" fillId="2" borderId="4" xfId="0" applyFont="1" applyFill="1" applyBorder="1" applyAlignment="1">
      <alignment horizontal="center" textRotation="90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9" fillId="4" borderId="0" xfId="0" applyFont="1" applyFill="1" applyAlignment="1">
      <alignment horizontal="left"/>
    </xf>
    <xf numFmtId="0" fontId="9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" fillId="2" borderId="3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/>
    <xf numFmtId="0" fontId="1" fillId="0" borderId="5" xfId="0" applyFont="1" applyFill="1" applyBorder="1"/>
    <xf numFmtId="0" fontId="1" fillId="0" borderId="4" xfId="0" applyFont="1" applyFill="1" applyBorder="1"/>
    <xf numFmtId="0" fontId="1" fillId="2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3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5" borderId="3" xfId="0" applyFont="1" applyFill="1" applyBorder="1" applyAlignment="1">
      <alignment vertical="top" wrapText="1"/>
    </xf>
    <xf numFmtId="0" fontId="1" fillId="5" borderId="5" xfId="0" applyFont="1" applyFill="1" applyBorder="1" applyAlignment="1">
      <alignment vertical="top" wrapText="1"/>
    </xf>
    <xf numFmtId="0" fontId="1" fillId="5" borderId="4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top"/>
    </xf>
    <xf numFmtId="0" fontId="1" fillId="5" borderId="5" xfId="0" applyFont="1" applyFill="1" applyBorder="1" applyAlignment="1">
      <alignment vertical="top"/>
    </xf>
    <xf numFmtId="0" fontId="1" fillId="5" borderId="4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1"/>
  <sheetViews>
    <sheetView topLeftCell="A40" zoomScaleNormal="100" workbookViewId="0">
      <selection activeCell="J4" sqref="J4"/>
    </sheetView>
  </sheetViews>
  <sheetFormatPr defaultRowHeight="15.75" x14ac:dyDescent="0.25"/>
  <cols>
    <col min="1" max="1" width="10.42578125" style="38" customWidth="1"/>
    <col min="2" max="2" width="9.7109375" style="38" customWidth="1"/>
    <col min="3" max="3" width="7.5703125" style="38" customWidth="1"/>
    <col min="4" max="4" width="8.140625" style="38" customWidth="1"/>
    <col min="5" max="5" width="7.28515625" style="38" customWidth="1"/>
    <col min="6" max="6" width="6.28515625" style="38" customWidth="1"/>
    <col min="7" max="7" width="14.140625" style="38" customWidth="1"/>
    <col min="8" max="8" width="14" style="38" customWidth="1"/>
    <col min="9" max="9" width="11.85546875" style="38" customWidth="1"/>
    <col min="10" max="10" width="13.7109375" style="38" customWidth="1"/>
    <col min="11" max="11" width="13.140625" style="38" customWidth="1"/>
    <col min="12" max="12" width="13.7109375" style="38" customWidth="1"/>
    <col min="13" max="16384" width="9.140625" style="38"/>
  </cols>
  <sheetData>
    <row r="1" spans="1:12" ht="16.899999999999999" customHeight="1" x14ac:dyDescent="0.25">
      <c r="A1" s="49"/>
      <c r="B1" s="49"/>
      <c r="C1" s="50"/>
      <c r="D1" s="50"/>
      <c r="E1" s="50"/>
      <c r="J1" s="48" t="s">
        <v>131</v>
      </c>
      <c r="K1" s="48"/>
      <c r="L1" s="48"/>
    </row>
    <row r="2" spans="1:12" x14ac:dyDescent="0.25">
      <c r="J2" s="48" t="s">
        <v>137</v>
      </c>
      <c r="K2" s="48"/>
      <c r="L2" s="48"/>
    </row>
    <row r="3" spans="1:12" x14ac:dyDescent="0.25">
      <c r="J3" s="48" t="s">
        <v>138</v>
      </c>
      <c r="K3" s="48"/>
      <c r="L3" s="48"/>
    </row>
    <row r="4" spans="1:12" x14ac:dyDescent="0.25">
      <c r="J4" s="39"/>
      <c r="K4" s="39"/>
      <c r="L4" s="39"/>
    </row>
    <row r="5" spans="1:12" x14ac:dyDescent="0.25">
      <c r="A5" s="45" t="s">
        <v>14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x14ac:dyDescent="0.25">
      <c r="A6" s="45" t="s">
        <v>98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2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ht="36" customHeight="1" x14ac:dyDescent="0.25">
      <c r="A8" s="47" t="s">
        <v>99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ht="29.25" customHeight="1" x14ac:dyDescent="0.25">
      <c r="A9" s="52" t="s">
        <v>3</v>
      </c>
      <c r="B9" s="52"/>
      <c r="C9" s="52"/>
      <c r="D9" s="52"/>
      <c r="E9" s="52"/>
      <c r="F9" s="52"/>
      <c r="G9" s="51" t="s">
        <v>100</v>
      </c>
      <c r="H9" s="51"/>
      <c r="I9" s="51"/>
      <c r="J9" s="51"/>
      <c r="K9" s="51"/>
      <c r="L9" s="51"/>
    </row>
    <row r="10" spans="1:12" ht="196.5" customHeight="1" x14ac:dyDescent="0.25">
      <c r="A10" s="52" t="s">
        <v>4</v>
      </c>
      <c r="B10" s="52"/>
      <c r="C10" s="52"/>
      <c r="D10" s="52"/>
      <c r="E10" s="52"/>
      <c r="F10" s="52"/>
      <c r="G10" s="52" t="s">
        <v>125</v>
      </c>
      <c r="H10" s="52"/>
      <c r="I10" s="52"/>
      <c r="J10" s="52"/>
      <c r="K10" s="52"/>
      <c r="L10" s="52"/>
    </row>
    <row r="11" spans="1:12" ht="182.25" customHeight="1" x14ac:dyDescent="0.25">
      <c r="A11" s="52" t="s">
        <v>5</v>
      </c>
      <c r="B11" s="52"/>
      <c r="C11" s="52"/>
      <c r="D11" s="52"/>
      <c r="E11" s="52"/>
      <c r="F11" s="52"/>
      <c r="G11" s="52" t="s">
        <v>124</v>
      </c>
      <c r="H11" s="52"/>
      <c r="I11" s="52"/>
      <c r="J11" s="52"/>
      <c r="K11" s="52"/>
      <c r="L11" s="52"/>
    </row>
    <row r="12" spans="1:12" ht="29.25" customHeight="1" x14ac:dyDescent="0.25">
      <c r="A12" s="52" t="s">
        <v>6</v>
      </c>
      <c r="B12" s="52"/>
      <c r="C12" s="52"/>
      <c r="D12" s="52"/>
      <c r="E12" s="52"/>
      <c r="F12" s="52"/>
      <c r="G12" s="53" t="s">
        <v>136</v>
      </c>
      <c r="H12" s="53"/>
      <c r="I12" s="53"/>
      <c r="J12" s="53"/>
      <c r="K12" s="53"/>
      <c r="L12" s="53"/>
    </row>
    <row r="13" spans="1:12" ht="30" customHeight="1" x14ac:dyDescent="0.25">
      <c r="A13" s="52" t="s">
        <v>7</v>
      </c>
      <c r="B13" s="52"/>
      <c r="C13" s="52"/>
      <c r="D13" s="52"/>
      <c r="E13" s="52"/>
      <c r="F13" s="52"/>
      <c r="G13" s="53" t="s">
        <v>135</v>
      </c>
      <c r="H13" s="53"/>
      <c r="I13" s="53"/>
      <c r="J13" s="53"/>
      <c r="K13" s="53"/>
      <c r="L13" s="53"/>
    </row>
    <row r="14" spans="1:12" ht="30" customHeight="1" x14ac:dyDescent="0.25">
      <c r="A14" s="52" t="s">
        <v>55</v>
      </c>
      <c r="B14" s="54"/>
      <c r="C14" s="54"/>
      <c r="D14" s="54"/>
      <c r="E14" s="54"/>
      <c r="F14" s="54"/>
      <c r="G14" s="53" t="s">
        <v>56</v>
      </c>
      <c r="H14" s="55"/>
      <c r="I14" s="55"/>
      <c r="J14" s="55"/>
      <c r="K14" s="55"/>
      <c r="L14" s="55"/>
    </row>
    <row r="15" spans="1:12" ht="30.75" customHeight="1" x14ac:dyDescent="0.25">
      <c r="A15" s="52" t="s">
        <v>8</v>
      </c>
      <c r="B15" s="52"/>
      <c r="C15" s="52"/>
      <c r="D15" s="52"/>
      <c r="E15" s="52"/>
      <c r="F15" s="52"/>
      <c r="G15" s="53" t="s">
        <v>31</v>
      </c>
      <c r="H15" s="53"/>
      <c r="I15" s="53"/>
      <c r="J15" s="53"/>
      <c r="K15" s="53"/>
      <c r="L15" s="53"/>
    </row>
    <row r="16" spans="1:12" x14ac:dyDescent="0.25">
      <c r="A16" s="59" t="s">
        <v>9</v>
      </c>
      <c r="B16" s="59"/>
      <c r="C16" s="59"/>
      <c r="D16" s="59"/>
      <c r="E16" s="59"/>
      <c r="F16" s="59"/>
      <c r="G16" s="51" t="s">
        <v>1</v>
      </c>
      <c r="H16" s="51"/>
      <c r="I16" s="51"/>
      <c r="J16" s="51"/>
      <c r="K16" s="51"/>
      <c r="L16" s="51"/>
    </row>
    <row r="17" spans="1:12" x14ac:dyDescent="0.25">
      <c r="A17" s="59"/>
      <c r="B17" s="59"/>
      <c r="C17" s="59"/>
      <c r="D17" s="59"/>
      <c r="E17" s="59"/>
      <c r="F17" s="59"/>
      <c r="G17" s="40" t="s">
        <v>2</v>
      </c>
      <c r="H17" s="40">
        <v>2015</v>
      </c>
      <c r="I17" s="40">
        <v>2016</v>
      </c>
      <c r="J17" s="40">
        <v>2017</v>
      </c>
      <c r="K17" s="40">
        <v>2018</v>
      </c>
      <c r="L17" s="40">
        <v>2019</v>
      </c>
    </row>
    <row r="18" spans="1:12" x14ac:dyDescent="0.25">
      <c r="A18" s="56" t="s">
        <v>58</v>
      </c>
      <c r="B18" s="56"/>
      <c r="C18" s="56"/>
      <c r="D18" s="56"/>
      <c r="E18" s="56"/>
      <c r="F18" s="56"/>
      <c r="G18" s="41">
        <f>SUM(H18,I18,J18,K18,L18,)</f>
        <v>113853.3</v>
      </c>
      <c r="H18" s="42">
        <f>SUM('Приложение2   3'!H13,'Приложение2   3'!H78,'Приложение2   3'!H98)</f>
        <v>27634</v>
      </c>
      <c r="I18" s="42">
        <f>SUM('Приложение2   3'!I13,'Приложение2   3'!I78,'Приложение2   3'!I98,'Приложение2   3'!I152)</f>
        <v>22568</v>
      </c>
      <c r="J18" s="42">
        <f>SUM('Приложение2   3'!J13,'Приложение2   3'!J78,'Приложение2   3'!J98,'Приложение2   3'!J152)</f>
        <v>25287.8</v>
      </c>
      <c r="K18" s="42">
        <f>SUM('Приложение2   3'!K13,'Приложение2   3'!K78,'Приложение2   3'!K98,'Приложение2   3'!K152)</f>
        <v>19983</v>
      </c>
      <c r="L18" s="42">
        <f>SUM('Приложение2   3'!L13,'Приложение2   3'!L78,'Приложение2   3'!L98,'Приложение2   3'!L152)</f>
        <v>18380.5</v>
      </c>
    </row>
    <row r="19" spans="1:12" x14ac:dyDescent="0.25">
      <c r="A19" s="56" t="s">
        <v>57</v>
      </c>
      <c r="B19" s="57"/>
      <c r="C19" s="57"/>
      <c r="D19" s="57"/>
      <c r="E19" s="57"/>
      <c r="F19" s="57"/>
      <c r="G19" s="43">
        <f>SUM(H19:L19)</f>
        <v>3396.98</v>
      </c>
      <c r="H19" s="43">
        <f>SUM('Приложение2   3'!H10,'Приложение2   3'!H75,'Приложение2   3'!H95)</f>
        <v>3396.98</v>
      </c>
      <c r="I19" s="43">
        <f>SUM('Приложение2   3'!I10,'Приложение2   3'!I75,'Приложение2   3'!I95)</f>
        <v>0</v>
      </c>
      <c r="J19" s="43">
        <f>SUM('Приложение2   3'!J10,'Приложение2   3'!J75,'Приложение2   3'!J95)</f>
        <v>0</v>
      </c>
      <c r="K19" s="43">
        <f>SUM('Приложение2   3'!K10,'Приложение2   3'!K75,'Приложение2   3'!K95)</f>
        <v>0</v>
      </c>
      <c r="L19" s="43">
        <f>SUM('Приложение2   3'!L10,'Приложение2   3'!L75,'Приложение2   3'!L95)</f>
        <v>0</v>
      </c>
    </row>
    <row r="20" spans="1:12" x14ac:dyDescent="0.25">
      <c r="A20" s="56" t="s">
        <v>59</v>
      </c>
      <c r="B20" s="57"/>
      <c r="C20" s="57"/>
      <c r="D20" s="57"/>
      <c r="E20" s="57"/>
      <c r="F20" s="57"/>
      <c r="G20" s="41">
        <f>SUM(H20,I20,J20,K20,L20,)</f>
        <v>432473.02</v>
      </c>
      <c r="H20" s="42">
        <f>SUM('Приложение2   3'!H12,'Приложение2   3'!H77,'Приложение2   3'!H97)</f>
        <v>158382.37</v>
      </c>
      <c r="I20" s="42">
        <f>SUM('Приложение2   3'!I12,'Приложение2   3'!I77,'Приложение2   3'!I97,'Приложение2   3'!I151)</f>
        <v>163700.65</v>
      </c>
      <c r="J20" s="42">
        <f>SUM('Приложение2   3'!J12,'Приложение2   3'!J77,'Приложение2   3'!J97,'Приложение2   3'!J151)</f>
        <v>37485</v>
      </c>
      <c r="K20" s="42">
        <f>SUM('Приложение2   3'!K12,'Приложение2   3'!K77,'Приложение2   3'!K97,'Приложение2   3'!K151)</f>
        <v>38100</v>
      </c>
      <c r="L20" s="42">
        <f>SUM('Приложение2   3'!L12,'Приложение2   3'!L77,'Приложение2   3'!L97,'Приложение2   3'!L151)</f>
        <v>34805</v>
      </c>
    </row>
    <row r="21" spans="1:12" ht="183.75" customHeight="1" x14ac:dyDescent="0.25">
      <c r="A21" s="52" t="s">
        <v>30</v>
      </c>
      <c r="B21" s="52"/>
      <c r="C21" s="52"/>
      <c r="D21" s="52"/>
      <c r="E21" s="52"/>
      <c r="F21" s="52"/>
      <c r="G21" s="58" t="s">
        <v>101</v>
      </c>
      <c r="H21" s="58"/>
      <c r="I21" s="58"/>
      <c r="J21" s="58"/>
      <c r="K21" s="58"/>
      <c r="L21" s="58"/>
    </row>
  </sheetData>
  <mergeCells count="29">
    <mergeCell ref="A19:F19"/>
    <mergeCell ref="A20:F20"/>
    <mergeCell ref="A21:F21"/>
    <mergeCell ref="G21:L21"/>
    <mergeCell ref="A15:F15"/>
    <mergeCell ref="A16:F17"/>
    <mergeCell ref="A18:F18"/>
    <mergeCell ref="G13:L13"/>
    <mergeCell ref="G15:L15"/>
    <mergeCell ref="G16:L16"/>
    <mergeCell ref="A14:F14"/>
    <mergeCell ref="G14:L14"/>
    <mergeCell ref="A13:F13"/>
    <mergeCell ref="G9:L9"/>
    <mergeCell ref="G10:L10"/>
    <mergeCell ref="G11:L11"/>
    <mergeCell ref="G12:L12"/>
    <mergeCell ref="A9:F9"/>
    <mergeCell ref="A10:F10"/>
    <mergeCell ref="A11:F11"/>
    <mergeCell ref="A12:F12"/>
    <mergeCell ref="A6:L6"/>
    <mergeCell ref="A7:L7"/>
    <mergeCell ref="A8:L8"/>
    <mergeCell ref="A5:L5"/>
    <mergeCell ref="J1:L1"/>
    <mergeCell ref="J2:L2"/>
    <mergeCell ref="J3:L3"/>
    <mergeCell ref="A1:E1"/>
  </mergeCells>
  <phoneticPr fontId="0" type="noConversion"/>
  <pageMargins left="0.23622047244094491" right="0.23622047244094491" top="0.15748031496062992" bottom="0.15748031496062992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Z162"/>
  <sheetViews>
    <sheetView tabSelected="1" view="pageBreakPreview" zoomScale="60" zoomScaleNormal="100" workbookViewId="0">
      <selection activeCell="K1" sqref="K1:N1"/>
    </sheetView>
  </sheetViews>
  <sheetFormatPr defaultRowHeight="15" x14ac:dyDescent="0.25"/>
  <cols>
    <col min="2" max="2" width="28" customWidth="1"/>
    <col min="3" max="3" width="16.85546875" customWidth="1"/>
    <col min="4" max="4" width="14.5703125" customWidth="1"/>
    <col min="5" max="5" width="12.7109375" customWidth="1"/>
    <col min="6" max="6" width="12.140625" customWidth="1"/>
    <col min="7" max="7" width="13.7109375" customWidth="1"/>
    <col min="8" max="8" width="12.5703125" customWidth="1"/>
    <col min="9" max="9" width="12.85546875" customWidth="1"/>
    <col min="10" max="10" width="10.28515625" customWidth="1"/>
    <col min="11" max="11" width="10.42578125" customWidth="1"/>
    <col min="12" max="12" width="10.28515625" customWidth="1"/>
    <col min="13" max="13" width="17.5703125" customWidth="1"/>
    <col min="14" max="14" width="19" customWidth="1"/>
  </cols>
  <sheetData>
    <row r="1" spans="1:14" ht="46.5" customHeight="1" x14ac:dyDescent="0.25">
      <c r="A1" s="111"/>
      <c r="B1" s="111"/>
      <c r="C1" s="44"/>
      <c r="D1" s="44"/>
      <c r="E1" s="44"/>
      <c r="F1" s="44"/>
      <c r="G1" s="44"/>
      <c r="H1" s="44"/>
      <c r="I1" s="44"/>
      <c r="J1" s="44"/>
      <c r="K1" s="122" t="s">
        <v>96</v>
      </c>
      <c r="L1" s="123"/>
      <c r="M1" s="123"/>
      <c r="N1" s="124"/>
    </row>
    <row r="2" spans="1:14" ht="15.75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ht="15.75" x14ac:dyDescent="0.25">
      <c r="A3" s="119" t="s">
        <v>82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ht="15.75" x14ac:dyDescent="0.25">
      <c r="A4" s="119" t="s">
        <v>97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4" ht="15.75" x14ac:dyDescent="0.25">
      <c r="A5" s="113" t="s">
        <v>16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ht="15" customHeight="1" x14ac:dyDescent="0.25">
      <c r="A6" s="114" t="s">
        <v>15</v>
      </c>
      <c r="B6" s="80" t="s">
        <v>17</v>
      </c>
      <c r="C6" s="80" t="s">
        <v>18</v>
      </c>
      <c r="D6" s="80" t="s">
        <v>19</v>
      </c>
      <c r="E6" s="80" t="s">
        <v>20</v>
      </c>
      <c r="F6" s="80" t="s">
        <v>102</v>
      </c>
      <c r="G6" s="80" t="s">
        <v>21</v>
      </c>
      <c r="H6" s="116" t="s">
        <v>22</v>
      </c>
      <c r="I6" s="117"/>
      <c r="J6" s="117"/>
      <c r="K6" s="117"/>
      <c r="L6" s="118"/>
      <c r="M6" s="120" t="s">
        <v>23</v>
      </c>
      <c r="N6" s="120" t="s">
        <v>24</v>
      </c>
    </row>
    <row r="7" spans="1:14" ht="134.44999999999999" customHeight="1" x14ac:dyDescent="0.25">
      <c r="A7" s="115"/>
      <c r="B7" s="82"/>
      <c r="C7" s="82"/>
      <c r="D7" s="82"/>
      <c r="E7" s="82"/>
      <c r="F7" s="82"/>
      <c r="G7" s="82"/>
      <c r="H7" s="1">
        <v>2015</v>
      </c>
      <c r="I7" s="2">
        <v>2016</v>
      </c>
      <c r="J7" s="1">
        <v>2017</v>
      </c>
      <c r="K7" s="1">
        <v>2018</v>
      </c>
      <c r="L7" s="1">
        <v>2019</v>
      </c>
      <c r="M7" s="121"/>
      <c r="N7" s="121"/>
    </row>
    <row r="8" spans="1:14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</row>
    <row r="9" spans="1:14" ht="15" customHeight="1" x14ac:dyDescent="0.25">
      <c r="A9" s="83" t="s">
        <v>25</v>
      </c>
      <c r="B9" s="86" t="s">
        <v>32</v>
      </c>
      <c r="C9" s="140"/>
      <c r="D9" s="11" t="s">
        <v>11</v>
      </c>
      <c r="E9" s="5" t="s">
        <v>37</v>
      </c>
      <c r="F9" s="5">
        <f>SUM(F12,F13,)</f>
        <v>20549.900000000001</v>
      </c>
      <c r="G9" s="5">
        <f>SUM(H9,I9,J9,K9,L9,)</f>
        <v>332769.5</v>
      </c>
      <c r="H9" s="5">
        <f>SUM(H10,H11,H12,H13,)</f>
        <v>131293</v>
      </c>
      <c r="I9" s="5">
        <f>SUM(I10,I11,I12,I13,)</f>
        <v>127236.5</v>
      </c>
      <c r="J9" s="5">
        <f>SUM(J10,J11,J12,J13,)</f>
        <v>25335</v>
      </c>
      <c r="K9" s="5">
        <f>SUM(K10,K11,K12,K13,)</f>
        <v>26100</v>
      </c>
      <c r="L9" s="5">
        <f>SUM(L10,L11,L12,L13,)</f>
        <v>22805</v>
      </c>
      <c r="M9" s="5"/>
      <c r="N9" s="5"/>
    </row>
    <row r="10" spans="1:14" ht="60" x14ac:dyDescent="0.25">
      <c r="A10" s="84"/>
      <c r="B10" s="87"/>
      <c r="C10" s="141"/>
      <c r="D10" s="6" t="s">
        <v>10</v>
      </c>
      <c r="E10" s="5"/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104"/>
      <c r="N10" s="5"/>
    </row>
    <row r="11" spans="1:14" ht="45" x14ac:dyDescent="0.25">
      <c r="A11" s="84"/>
      <c r="B11" s="87"/>
      <c r="C11" s="141"/>
      <c r="D11" s="6" t="s">
        <v>12</v>
      </c>
      <c r="E11" s="5"/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105"/>
      <c r="N11" s="5"/>
    </row>
    <row r="12" spans="1:14" ht="30" x14ac:dyDescent="0.25">
      <c r="A12" s="84"/>
      <c r="B12" s="87"/>
      <c r="C12" s="141"/>
      <c r="D12" s="6" t="s">
        <v>13</v>
      </c>
      <c r="E12" s="5" t="s">
        <v>37</v>
      </c>
      <c r="F12" s="5">
        <f>SUM(F17,F52,)</f>
        <v>20549.900000000001</v>
      </c>
      <c r="G12" s="5">
        <f>SUM(H12,I12,J12,K12,L12,)</f>
        <v>330827.5</v>
      </c>
      <c r="H12" s="5">
        <f t="shared" ref="H12:L13" si="0">SUM(H17,H22,H27,H32,H37,H42,H47,H52,H57,H62,H67)</f>
        <v>129800</v>
      </c>
      <c r="I12" s="5">
        <f t="shared" si="0"/>
        <v>126787.5</v>
      </c>
      <c r="J12" s="5">
        <f t="shared" si="0"/>
        <v>25335</v>
      </c>
      <c r="K12" s="5">
        <f t="shared" si="0"/>
        <v>26100</v>
      </c>
      <c r="L12" s="5">
        <f t="shared" si="0"/>
        <v>22805</v>
      </c>
      <c r="M12" s="105"/>
      <c r="N12" s="5"/>
    </row>
    <row r="13" spans="1:14" ht="42" customHeight="1" x14ac:dyDescent="0.25">
      <c r="A13" s="85"/>
      <c r="B13" s="88"/>
      <c r="C13" s="142"/>
      <c r="D13" s="6" t="s">
        <v>61</v>
      </c>
      <c r="E13" s="5" t="s">
        <v>37</v>
      </c>
      <c r="F13" s="5">
        <v>0</v>
      </c>
      <c r="G13" s="5">
        <f>SUM(H13,I13,J13,K13,L13,)</f>
        <v>1942</v>
      </c>
      <c r="H13" s="5">
        <f t="shared" si="0"/>
        <v>1493</v>
      </c>
      <c r="I13" s="5">
        <f t="shared" si="0"/>
        <v>449</v>
      </c>
      <c r="J13" s="5">
        <f t="shared" si="0"/>
        <v>0</v>
      </c>
      <c r="K13" s="5">
        <f t="shared" si="0"/>
        <v>0</v>
      </c>
      <c r="L13" s="5">
        <f t="shared" si="0"/>
        <v>0</v>
      </c>
      <c r="M13" s="106"/>
      <c r="N13" s="5"/>
    </row>
    <row r="14" spans="1:14" s="12" customFormat="1" x14ac:dyDescent="0.25">
      <c r="A14" s="98" t="s">
        <v>26</v>
      </c>
      <c r="B14" s="99" t="s">
        <v>39</v>
      </c>
      <c r="C14" s="99" t="s">
        <v>94</v>
      </c>
      <c r="D14" s="16" t="s">
        <v>11</v>
      </c>
      <c r="E14" s="7" t="s">
        <v>37</v>
      </c>
      <c r="F14" s="7">
        <v>7500</v>
      </c>
      <c r="G14" s="7">
        <f>SUM(H14,I14,J14,K14,L14,)</f>
        <v>44763</v>
      </c>
      <c r="H14" s="7">
        <f>SUM(H17,H18,)</f>
        <v>7994</v>
      </c>
      <c r="I14" s="7">
        <f>SUM(I17,I18,)</f>
        <v>12829</v>
      </c>
      <c r="J14" s="7">
        <f>SUM(J17,J18,)</f>
        <v>7940</v>
      </c>
      <c r="K14" s="7">
        <f>SUM(K17,K18,)</f>
        <v>8000</v>
      </c>
      <c r="L14" s="7">
        <f>SUM(L17,L18,)</f>
        <v>8000</v>
      </c>
      <c r="M14" s="7"/>
      <c r="N14" s="7"/>
    </row>
    <row r="15" spans="1:14" ht="60" x14ac:dyDescent="0.25">
      <c r="A15" s="84"/>
      <c r="B15" s="107"/>
      <c r="C15" s="87"/>
      <c r="D15" s="4" t="s">
        <v>10</v>
      </c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90" t="s">
        <v>75</v>
      </c>
      <c r="N15" s="80" t="s">
        <v>53</v>
      </c>
    </row>
    <row r="16" spans="1:14" ht="45" x14ac:dyDescent="0.25">
      <c r="A16" s="84"/>
      <c r="B16" s="107"/>
      <c r="C16" s="87"/>
      <c r="D16" s="4" t="s">
        <v>12</v>
      </c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91"/>
      <c r="N16" s="81"/>
    </row>
    <row r="17" spans="1:14" ht="30" x14ac:dyDescent="0.25">
      <c r="A17" s="84"/>
      <c r="B17" s="107"/>
      <c r="C17" s="87"/>
      <c r="D17" s="4" t="s">
        <v>13</v>
      </c>
      <c r="E17" s="3" t="s">
        <v>37</v>
      </c>
      <c r="F17" s="3">
        <v>7500</v>
      </c>
      <c r="G17" s="7">
        <f>SUM(H17,I17,J17,K17,L17,)</f>
        <v>43520</v>
      </c>
      <c r="H17" s="3">
        <v>7200</v>
      </c>
      <c r="I17" s="3">
        <v>12380</v>
      </c>
      <c r="J17" s="3">
        <v>7940</v>
      </c>
      <c r="K17" s="3">
        <v>8000</v>
      </c>
      <c r="L17" s="3">
        <v>8000</v>
      </c>
      <c r="M17" s="91"/>
      <c r="N17" s="81"/>
    </row>
    <row r="18" spans="1:14" ht="45" x14ac:dyDescent="0.25">
      <c r="A18" s="85"/>
      <c r="B18" s="108"/>
      <c r="C18" s="88"/>
      <c r="D18" s="4" t="s">
        <v>61</v>
      </c>
      <c r="E18" s="3" t="s">
        <v>37</v>
      </c>
      <c r="F18" s="3">
        <v>0</v>
      </c>
      <c r="G18" s="7">
        <f>SUM(H18,I18,J18,K18,L18,)</f>
        <v>1243</v>
      </c>
      <c r="H18" s="3">
        <v>794</v>
      </c>
      <c r="I18" s="18">
        <v>449</v>
      </c>
      <c r="J18" s="3">
        <v>0</v>
      </c>
      <c r="K18" s="3">
        <v>0</v>
      </c>
      <c r="L18" s="3">
        <v>0</v>
      </c>
      <c r="M18" s="92"/>
      <c r="N18" s="82"/>
    </row>
    <row r="19" spans="1:14" s="12" customFormat="1" x14ac:dyDescent="0.25">
      <c r="A19" s="83" t="s">
        <v>27</v>
      </c>
      <c r="B19" s="146" t="s">
        <v>108</v>
      </c>
      <c r="C19" s="63" t="s">
        <v>81</v>
      </c>
      <c r="D19" s="7" t="s">
        <v>11</v>
      </c>
      <c r="E19" s="7" t="s">
        <v>37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/>
      <c r="N19" s="7"/>
    </row>
    <row r="20" spans="1:14" ht="60" x14ac:dyDescent="0.25">
      <c r="A20" s="96"/>
      <c r="B20" s="147"/>
      <c r="C20" s="64"/>
      <c r="D20" s="4" t="s">
        <v>10</v>
      </c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/>
      <c r="N20" s="3"/>
    </row>
    <row r="21" spans="1:14" ht="45" x14ac:dyDescent="0.25">
      <c r="A21" s="96"/>
      <c r="B21" s="147"/>
      <c r="C21" s="64"/>
      <c r="D21" s="4" t="s">
        <v>12</v>
      </c>
      <c r="E21" s="3"/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/>
      <c r="N21" s="3"/>
    </row>
    <row r="22" spans="1:14" ht="30" x14ac:dyDescent="0.25">
      <c r="A22" s="96"/>
      <c r="B22" s="147"/>
      <c r="C22" s="64"/>
      <c r="D22" s="4" t="s">
        <v>13</v>
      </c>
      <c r="E22" s="3" t="s">
        <v>37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/>
      <c r="N22" s="3"/>
    </row>
    <row r="23" spans="1:14" ht="45" x14ac:dyDescent="0.25">
      <c r="A23" s="97"/>
      <c r="B23" s="148"/>
      <c r="C23" s="65"/>
      <c r="D23" s="4" t="s">
        <v>61</v>
      </c>
      <c r="E23" s="3" t="s">
        <v>37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/>
      <c r="N23" s="3"/>
    </row>
    <row r="24" spans="1:14" s="12" customFormat="1" x14ac:dyDescent="0.25">
      <c r="A24" s="83" t="s">
        <v>69</v>
      </c>
      <c r="B24" s="93" t="s">
        <v>123</v>
      </c>
      <c r="C24" s="63" t="s">
        <v>81</v>
      </c>
      <c r="D24" s="7" t="s">
        <v>11</v>
      </c>
      <c r="E24" s="7" t="s">
        <v>37</v>
      </c>
      <c r="F24" s="7">
        <v>0</v>
      </c>
      <c r="G24" s="7">
        <f>SUM(H24:L24)</f>
        <v>699</v>
      </c>
      <c r="H24" s="7">
        <f>SUM(H25:H28)</f>
        <v>699</v>
      </c>
      <c r="I24" s="7">
        <f>SUM(I25:I28)</f>
        <v>0</v>
      </c>
      <c r="J24" s="7">
        <f>SUM(J25:J28)</f>
        <v>0</v>
      </c>
      <c r="K24" s="7">
        <f>SUM(K25:K28)</f>
        <v>0</v>
      </c>
      <c r="L24" s="7">
        <f>SUM(L25:L28)</f>
        <v>0</v>
      </c>
      <c r="M24" s="7"/>
      <c r="N24" s="7"/>
    </row>
    <row r="25" spans="1:14" ht="60" x14ac:dyDescent="0.25">
      <c r="A25" s="96"/>
      <c r="B25" s="94"/>
      <c r="C25" s="64"/>
      <c r="D25" s="20" t="s">
        <v>10</v>
      </c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/>
      <c r="N25" s="3"/>
    </row>
    <row r="26" spans="1:14" ht="45" x14ac:dyDescent="0.25">
      <c r="A26" s="96"/>
      <c r="B26" s="94"/>
      <c r="C26" s="64"/>
      <c r="D26" s="20" t="s">
        <v>12</v>
      </c>
      <c r="E26" s="3"/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/>
      <c r="N26" s="3"/>
    </row>
    <row r="27" spans="1:14" ht="30" x14ac:dyDescent="0.25">
      <c r="A27" s="96"/>
      <c r="B27" s="94"/>
      <c r="C27" s="64"/>
      <c r="D27" s="20" t="s">
        <v>13</v>
      </c>
      <c r="E27" s="3" t="s">
        <v>37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/>
      <c r="N27" s="3"/>
    </row>
    <row r="28" spans="1:14" ht="45" x14ac:dyDescent="0.25">
      <c r="A28" s="97"/>
      <c r="B28" s="95"/>
      <c r="C28" s="65"/>
      <c r="D28" s="20" t="s">
        <v>61</v>
      </c>
      <c r="E28" s="3" t="s">
        <v>37</v>
      </c>
      <c r="F28" s="3">
        <v>0</v>
      </c>
      <c r="G28" s="7">
        <f>SUM(H28:L28)</f>
        <v>699</v>
      </c>
      <c r="H28" s="18">
        <v>699</v>
      </c>
      <c r="I28" s="3">
        <v>0</v>
      </c>
      <c r="J28" s="3">
        <v>0</v>
      </c>
      <c r="K28" s="3">
        <v>0</v>
      </c>
      <c r="L28" s="3">
        <v>0</v>
      </c>
      <c r="M28" s="3"/>
      <c r="N28" s="3"/>
    </row>
    <row r="29" spans="1:14" s="12" customFormat="1" x14ac:dyDescent="0.25">
      <c r="A29" s="83" t="s">
        <v>70</v>
      </c>
      <c r="B29" s="146" t="s">
        <v>64</v>
      </c>
      <c r="C29" s="143"/>
      <c r="D29" s="7" t="s">
        <v>11</v>
      </c>
      <c r="E29" s="7" t="s">
        <v>37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/>
      <c r="N29" s="7"/>
    </row>
    <row r="30" spans="1:14" ht="60" x14ac:dyDescent="0.25">
      <c r="A30" s="96"/>
      <c r="B30" s="147"/>
      <c r="C30" s="144"/>
      <c r="D30" s="4" t="s">
        <v>10</v>
      </c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/>
      <c r="N30" s="3"/>
    </row>
    <row r="31" spans="1:14" ht="45" x14ac:dyDescent="0.25">
      <c r="A31" s="96"/>
      <c r="B31" s="147"/>
      <c r="C31" s="144"/>
      <c r="D31" s="4" t="s">
        <v>12</v>
      </c>
      <c r="E31" s="3"/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/>
      <c r="N31" s="3"/>
    </row>
    <row r="32" spans="1:14" ht="30" x14ac:dyDescent="0.25">
      <c r="A32" s="96"/>
      <c r="B32" s="147"/>
      <c r="C32" s="144"/>
      <c r="D32" s="4" t="s">
        <v>13</v>
      </c>
      <c r="E32" s="3" t="s">
        <v>37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/>
      <c r="N32" s="3"/>
    </row>
    <row r="33" spans="1:14" ht="45" x14ac:dyDescent="0.25">
      <c r="A33" s="97"/>
      <c r="B33" s="148"/>
      <c r="C33" s="145"/>
      <c r="D33" s="4" t="s">
        <v>61</v>
      </c>
      <c r="E33" s="3" t="s">
        <v>37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/>
      <c r="N33" s="3"/>
    </row>
    <row r="34" spans="1:14" s="12" customFormat="1" x14ac:dyDescent="0.25">
      <c r="A34" s="83" t="s">
        <v>71</v>
      </c>
      <c r="B34" s="146" t="s">
        <v>65</v>
      </c>
      <c r="C34" s="143"/>
      <c r="D34" s="7" t="s">
        <v>11</v>
      </c>
      <c r="E34" s="7" t="s">
        <v>37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/>
      <c r="N34" s="7"/>
    </row>
    <row r="35" spans="1:14" ht="60" x14ac:dyDescent="0.25">
      <c r="A35" s="96"/>
      <c r="B35" s="147"/>
      <c r="C35" s="144"/>
      <c r="D35" s="4" t="s">
        <v>10</v>
      </c>
      <c r="E35" s="3"/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/>
      <c r="N35" s="3"/>
    </row>
    <row r="36" spans="1:14" ht="45" x14ac:dyDescent="0.25">
      <c r="A36" s="96"/>
      <c r="B36" s="147"/>
      <c r="C36" s="144"/>
      <c r="D36" s="4" t="s">
        <v>12</v>
      </c>
      <c r="E36" s="3"/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/>
      <c r="N36" s="3"/>
    </row>
    <row r="37" spans="1:14" ht="30" x14ac:dyDescent="0.25">
      <c r="A37" s="96"/>
      <c r="B37" s="147"/>
      <c r="C37" s="144"/>
      <c r="D37" s="4" t="s">
        <v>13</v>
      </c>
      <c r="E37" s="3" t="s">
        <v>37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/>
      <c r="N37" s="3"/>
    </row>
    <row r="38" spans="1:14" ht="45" x14ac:dyDescent="0.25">
      <c r="A38" s="97"/>
      <c r="B38" s="148"/>
      <c r="C38" s="145"/>
      <c r="D38" s="4" t="s">
        <v>61</v>
      </c>
      <c r="E38" s="3" t="s">
        <v>37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/>
      <c r="N38" s="3"/>
    </row>
    <row r="39" spans="1:14" s="12" customFormat="1" x14ac:dyDescent="0.25">
      <c r="A39" s="60" t="s">
        <v>72</v>
      </c>
      <c r="B39" s="100" t="s">
        <v>66</v>
      </c>
      <c r="C39" s="137"/>
      <c r="D39" s="7" t="s">
        <v>11</v>
      </c>
      <c r="E39" s="7" t="s">
        <v>37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/>
      <c r="N39" s="7"/>
    </row>
    <row r="40" spans="1:14" s="12" customFormat="1" ht="60" x14ac:dyDescent="0.25">
      <c r="A40" s="61"/>
      <c r="B40" s="101"/>
      <c r="C40" s="138"/>
      <c r="D40" s="9" t="s">
        <v>10</v>
      </c>
      <c r="E40" s="7"/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/>
      <c r="N40" s="7"/>
    </row>
    <row r="41" spans="1:14" s="12" customFormat="1" ht="45" x14ac:dyDescent="0.25">
      <c r="A41" s="61"/>
      <c r="B41" s="101"/>
      <c r="C41" s="138"/>
      <c r="D41" s="9" t="s">
        <v>12</v>
      </c>
      <c r="E41" s="7"/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/>
      <c r="N41" s="7"/>
    </row>
    <row r="42" spans="1:14" s="12" customFormat="1" ht="30" x14ac:dyDescent="0.25">
      <c r="A42" s="61"/>
      <c r="B42" s="101"/>
      <c r="C42" s="138"/>
      <c r="D42" s="9" t="s">
        <v>13</v>
      </c>
      <c r="E42" s="7" t="s">
        <v>37</v>
      </c>
      <c r="F42" s="7">
        <v>0</v>
      </c>
      <c r="G42" s="7">
        <v>0</v>
      </c>
      <c r="H42" s="7">
        <v>0</v>
      </c>
      <c r="I42" s="7">
        <v>1647.6</v>
      </c>
      <c r="J42" s="7">
        <v>3295</v>
      </c>
      <c r="K42" s="7">
        <v>3295</v>
      </c>
      <c r="L42" s="7">
        <v>0</v>
      </c>
      <c r="M42" s="7"/>
      <c r="N42" s="7"/>
    </row>
    <row r="43" spans="1:14" s="12" customFormat="1" ht="45" x14ac:dyDescent="0.25">
      <c r="A43" s="62"/>
      <c r="B43" s="102"/>
      <c r="C43" s="139"/>
      <c r="D43" s="9" t="s">
        <v>61</v>
      </c>
      <c r="E43" s="7" t="s">
        <v>37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/>
      <c r="N43" s="7"/>
    </row>
    <row r="44" spans="1:14" s="12" customFormat="1" x14ac:dyDescent="0.25">
      <c r="A44" s="60" t="s">
        <v>73</v>
      </c>
      <c r="B44" s="100" t="s">
        <v>67</v>
      </c>
      <c r="C44" s="137"/>
      <c r="D44" s="7" t="s">
        <v>11</v>
      </c>
      <c r="E44" s="7" t="s">
        <v>37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/>
      <c r="N44" s="7"/>
    </row>
    <row r="45" spans="1:14" s="12" customFormat="1" ht="60" x14ac:dyDescent="0.25">
      <c r="A45" s="61"/>
      <c r="B45" s="101"/>
      <c r="C45" s="138"/>
      <c r="D45" s="9" t="s">
        <v>10</v>
      </c>
      <c r="E45" s="7"/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/>
      <c r="N45" s="7"/>
    </row>
    <row r="46" spans="1:14" s="12" customFormat="1" ht="45" x14ac:dyDescent="0.25">
      <c r="A46" s="61"/>
      <c r="B46" s="101"/>
      <c r="C46" s="138"/>
      <c r="D46" s="9" t="s">
        <v>12</v>
      </c>
      <c r="E46" s="7"/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/>
      <c r="N46" s="7"/>
    </row>
    <row r="47" spans="1:14" s="12" customFormat="1" ht="30" x14ac:dyDescent="0.25">
      <c r="A47" s="61"/>
      <c r="B47" s="101"/>
      <c r="C47" s="138"/>
      <c r="D47" s="9" t="s">
        <v>13</v>
      </c>
      <c r="E47" s="7" t="s">
        <v>37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/>
      <c r="N47" s="7"/>
    </row>
    <row r="48" spans="1:14" s="12" customFormat="1" ht="45" x14ac:dyDescent="0.25">
      <c r="A48" s="62"/>
      <c r="B48" s="102"/>
      <c r="C48" s="139"/>
      <c r="D48" s="9" t="s">
        <v>61</v>
      </c>
      <c r="E48" s="7" t="s">
        <v>37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/>
      <c r="N48" s="7"/>
    </row>
    <row r="49" spans="1:14" s="12" customFormat="1" x14ac:dyDescent="0.25">
      <c r="A49" s="60" t="s">
        <v>74</v>
      </c>
      <c r="B49" s="100" t="s">
        <v>40</v>
      </c>
      <c r="C49" s="137"/>
      <c r="D49" s="7" t="s">
        <v>11</v>
      </c>
      <c r="E49" s="7" t="s">
        <v>37</v>
      </c>
      <c r="F49" s="7">
        <v>13049.9</v>
      </c>
      <c r="G49" s="7">
        <f>SUM(H49,I49,J49,K49,L49,)</f>
        <v>70565</v>
      </c>
      <c r="H49" s="7">
        <v>13100</v>
      </c>
      <c r="I49" s="7">
        <v>13755</v>
      </c>
      <c r="J49" s="7">
        <v>14100</v>
      </c>
      <c r="K49" s="7">
        <v>14805</v>
      </c>
      <c r="L49" s="7">
        <v>14805</v>
      </c>
      <c r="M49" s="7"/>
      <c r="N49" s="7"/>
    </row>
    <row r="50" spans="1:14" s="12" customFormat="1" ht="60" x14ac:dyDescent="0.25">
      <c r="A50" s="61"/>
      <c r="B50" s="101"/>
      <c r="C50" s="138"/>
      <c r="D50" s="9" t="s">
        <v>10</v>
      </c>
      <c r="E50" s="7"/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69" t="s">
        <v>77</v>
      </c>
      <c r="N50" s="69" t="s">
        <v>76</v>
      </c>
    </row>
    <row r="51" spans="1:14" s="12" customFormat="1" ht="45" x14ac:dyDescent="0.25">
      <c r="A51" s="61"/>
      <c r="B51" s="101"/>
      <c r="C51" s="138"/>
      <c r="D51" s="9" t="s">
        <v>12</v>
      </c>
      <c r="E51" s="7"/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69"/>
      <c r="N51" s="89"/>
    </row>
    <row r="52" spans="1:14" s="12" customFormat="1" ht="30" x14ac:dyDescent="0.25">
      <c r="A52" s="61"/>
      <c r="B52" s="101"/>
      <c r="C52" s="138"/>
      <c r="D52" s="9" t="s">
        <v>13</v>
      </c>
      <c r="E52" s="7" t="s">
        <v>37</v>
      </c>
      <c r="F52" s="7">
        <v>13049.9</v>
      </c>
      <c r="G52" s="7">
        <f>SUM(H52,I52,J52,K52,L52,)</f>
        <v>70565</v>
      </c>
      <c r="H52" s="7">
        <v>13100</v>
      </c>
      <c r="I52" s="7">
        <v>13755</v>
      </c>
      <c r="J52" s="7">
        <v>14100</v>
      </c>
      <c r="K52" s="7">
        <v>14805</v>
      </c>
      <c r="L52" s="7">
        <v>14805</v>
      </c>
      <c r="M52" s="69"/>
      <c r="N52" s="89"/>
    </row>
    <row r="53" spans="1:14" s="12" customFormat="1" ht="45" x14ac:dyDescent="0.25">
      <c r="A53" s="62"/>
      <c r="B53" s="102"/>
      <c r="C53" s="139"/>
      <c r="D53" s="9" t="s">
        <v>61</v>
      </c>
      <c r="E53" s="7" t="s">
        <v>37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69"/>
      <c r="N53" s="89"/>
    </row>
    <row r="54" spans="1:14" s="12" customFormat="1" x14ac:dyDescent="0.25">
      <c r="A54" s="60" t="s">
        <v>103</v>
      </c>
      <c r="B54" s="134" t="s">
        <v>107</v>
      </c>
      <c r="C54" s="137"/>
      <c r="D54" s="7" t="s">
        <v>11</v>
      </c>
      <c r="E54" s="7" t="s">
        <v>37</v>
      </c>
      <c r="F54" s="7">
        <f t="shared" ref="F54:L54" si="1">SUM(F55,F56,F57,F58,)</f>
        <v>116815</v>
      </c>
      <c r="G54" s="7">
        <f t="shared" si="1"/>
        <v>208504.9</v>
      </c>
      <c r="H54" s="7">
        <f t="shared" si="1"/>
        <v>109500</v>
      </c>
      <c r="I54" s="7">
        <f t="shared" si="1"/>
        <v>99004.9</v>
      </c>
      <c r="J54" s="7">
        <f t="shared" si="1"/>
        <v>0</v>
      </c>
      <c r="K54" s="7">
        <f t="shared" si="1"/>
        <v>0</v>
      </c>
      <c r="L54" s="7">
        <f t="shared" si="1"/>
        <v>0</v>
      </c>
      <c r="M54" s="7"/>
      <c r="N54" s="7"/>
    </row>
    <row r="55" spans="1:14" s="12" customFormat="1" ht="60" x14ac:dyDescent="0.25">
      <c r="A55" s="61"/>
      <c r="B55" s="135"/>
      <c r="C55" s="138"/>
      <c r="D55" s="19" t="s">
        <v>10</v>
      </c>
      <c r="E55" s="7"/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69" t="s">
        <v>75</v>
      </c>
      <c r="N55" s="69" t="s">
        <v>76</v>
      </c>
    </row>
    <row r="56" spans="1:14" s="12" customFormat="1" ht="45" x14ac:dyDescent="0.25">
      <c r="A56" s="61"/>
      <c r="B56" s="135"/>
      <c r="C56" s="138"/>
      <c r="D56" s="19" t="s">
        <v>12</v>
      </c>
      <c r="E56" s="7"/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69"/>
      <c r="N56" s="89"/>
    </row>
    <row r="57" spans="1:14" s="12" customFormat="1" ht="30" x14ac:dyDescent="0.25">
      <c r="A57" s="61"/>
      <c r="B57" s="135"/>
      <c r="C57" s="138"/>
      <c r="D57" s="19" t="s">
        <v>13</v>
      </c>
      <c r="E57" s="7" t="s">
        <v>37</v>
      </c>
      <c r="F57" s="18">
        <v>116815</v>
      </c>
      <c r="G57" s="18">
        <f>SUM(H57,I57,J57,K57,L57,)</f>
        <v>208504.9</v>
      </c>
      <c r="H57" s="18">
        <v>109500</v>
      </c>
      <c r="I57" s="7">
        <v>99004.9</v>
      </c>
      <c r="J57" s="7">
        <v>0</v>
      </c>
      <c r="K57" s="7">
        <v>0</v>
      </c>
      <c r="L57" s="7">
        <v>0</v>
      </c>
      <c r="M57" s="69"/>
      <c r="N57" s="89"/>
    </row>
    <row r="58" spans="1:14" s="12" customFormat="1" ht="107.25" customHeight="1" x14ac:dyDescent="0.25">
      <c r="A58" s="62"/>
      <c r="B58" s="136"/>
      <c r="C58" s="139"/>
      <c r="D58" s="19" t="s">
        <v>61</v>
      </c>
      <c r="E58" s="7" t="s">
        <v>37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69"/>
      <c r="N58" s="89"/>
    </row>
    <row r="59" spans="1:14" s="12" customFormat="1" x14ac:dyDescent="0.25">
      <c r="A59" s="60" t="s">
        <v>106</v>
      </c>
      <c r="B59" s="134" t="s">
        <v>68</v>
      </c>
      <c r="C59" s="137"/>
      <c r="D59" s="7" t="s">
        <v>11</v>
      </c>
      <c r="E59" s="7" t="s">
        <v>37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/>
      <c r="N59" s="7"/>
    </row>
    <row r="60" spans="1:14" s="12" customFormat="1" ht="60" x14ac:dyDescent="0.25">
      <c r="A60" s="61"/>
      <c r="B60" s="135"/>
      <c r="C60" s="138"/>
      <c r="D60" s="9" t="s">
        <v>10</v>
      </c>
      <c r="E60" s="7"/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/>
      <c r="N60" s="7"/>
    </row>
    <row r="61" spans="1:14" s="12" customFormat="1" ht="45" x14ac:dyDescent="0.25">
      <c r="A61" s="61"/>
      <c r="B61" s="135"/>
      <c r="C61" s="138"/>
      <c r="D61" s="9" t="s">
        <v>12</v>
      </c>
      <c r="E61" s="7"/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/>
      <c r="N61" s="7"/>
    </row>
    <row r="62" spans="1:14" s="12" customFormat="1" ht="30" x14ac:dyDescent="0.25">
      <c r="A62" s="61"/>
      <c r="B62" s="135"/>
      <c r="C62" s="138"/>
      <c r="D62" s="9" t="s">
        <v>13</v>
      </c>
      <c r="E62" s="7" t="s">
        <v>37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/>
      <c r="N62" s="7"/>
    </row>
    <row r="63" spans="1:14" s="12" customFormat="1" ht="93" customHeight="1" x14ac:dyDescent="0.25">
      <c r="A63" s="62"/>
      <c r="B63" s="136"/>
      <c r="C63" s="139"/>
      <c r="D63" s="9" t="s">
        <v>61</v>
      </c>
      <c r="E63" s="7" t="s">
        <v>37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/>
      <c r="N63" s="7"/>
    </row>
    <row r="64" spans="1:14" s="12" customFormat="1" x14ac:dyDescent="0.25">
      <c r="A64" s="60" t="s">
        <v>109</v>
      </c>
      <c r="B64" s="100" t="s">
        <v>104</v>
      </c>
      <c r="C64" s="137"/>
      <c r="D64" s="7" t="s">
        <v>11</v>
      </c>
      <c r="E64" s="7" t="s">
        <v>37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/>
      <c r="N64" s="7"/>
    </row>
    <row r="65" spans="1:14" s="12" customFormat="1" ht="60" x14ac:dyDescent="0.25">
      <c r="A65" s="61"/>
      <c r="B65" s="101"/>
      <c r="C65" s="138"/>
      <c r="D65" s="9" t="s">
        <v>10</v>
      </c>
      <c r="E65" s="7"/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/>
      <c r="N65" s="7"/>
    </row>
    <row r="66" spans="1:14" s="12" customFormat="1" ht="45" x14ac:dyDescent="0.25">
      <c r="A66" s="61"/>
      <c r="B66" s="101"/>
      <c r="C66" s="138"/>
      <c r="D66" s="9" t="s">
        <v>12</v>
      </c>
      <c r="E66" s="7"/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/>
      <c r="N66" s="7"/>
    </row>
    <row r="67" spans="1:14" s="12" customFormat="1" ht="30" x14ac:dyDescent="0.25">
      <c r="A67" s="61"/>
      <c r="B67" s="101"/>
      <c r="C67" s="138"/>
      <c r="D67" s="9" t="s">
        <v>13</v>
      </c>
      <c r="E67" s="7" t="s">
        <v>37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/>
      <c r="N67" s="7"/>
    </row>
    <row r="68" spans="1:14" s="12" customFormat="1" ht="63.75" customHeight="1" x14ac:dyDescent="0.25">
      <c r="A68" s="62"/>
      <c r="B68" s="102"/>
      <c r="C68" s="139"/>
      <c r="D68" s="9" t="s">
        <v>61</v>
      </c>
      <c r="E68" s="7" t="s">
        <v>37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/>
      <c r="N68" s="7"/>
    </row>
    <row r="69" spans="1:14" s="12" customFormat="1" x14ac:dyDescent="0.25">
      <c r="A69" s="60" t="s">
        <v>117</v>
      </c>
      <c r="B69" s="100" t="s">
        <v>118</v>
      </c>
      <c r="C69" s="137"/>
      <c r="D69" s="7" t="s">
        <v>11</v>
      </c>
      <c r="E69" s="7" t="s">
        <v>37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/>
      <c r="N69" s="7"/>
    </row>
    <row r="70" spans="1:14" s="12" customFormat="1" ht="60" x14ac:dyDescent="0.25">
      <c r="A70" s="61"/>
      <c r="B70" s="101"/>
      <c r="C70" s="138"/>
      <c r="D70" s="24" t="s">
        <v>10</v>
      </c>
      <c r="E70" s="7"/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/>
      <c r="N70" s="7"/>
    </row>
    <row r="71" spans="1:14" s="12" customFormat="1" ht="45" x14ac:dyDescent="0.25">
      <c r="A71" s="61"/>
      <c r="B71" s="101"/>
      <c r="C71" s="138"/>
      <c r="D71" s="24" t="s">
        <v>12</v>
      </c>
      <c r="E71" s="7"/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/>
      <c r="N71" s="7"/>
    </row>
    <row r="72" spans="1:14" s="12" customFormat="1" ht="30" x14ac:dyDescent="0.25">
      <c r="A72" s="61"/>
      <c r="B72" s="101"/>
      <c r="C72" s="138"/>
      <c r="D72" s="24" t="s">
        <v>13</v>
      </c>
      <c r="E72" s="7" t="s">
        <v>37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/>
      <c r="N72" s="7"/>
    </row>
    <row r="73" spans="1:14" s="12" customFormat="1" ht="48.75" customHeight="1" x14ac:dyDescent="0.25">
      <c r="A73" s="62"/>
      <c r="B73" s="102"/>
      <c r="C73" s="139"/>
      <c r="D73" s="24" t="s">
        <v>61</v>
      </c>
      <c r="E73" s="7" t="s">
        <v>37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/>
      <c r="N73" s="7"/>
    </row>
    <row r="74" spans="1:14" s="12" customFormat="1" x14ac:dyDescent="0.25">
      <c r="A74" s="125" t="s">
        <v>28</v>
      </c>
      <c r="B74" s="128" t="s">
        <v>33</v>
      </c>
      <c r="C74" s="131"/>
      <c r="D74" s="5" t="s">
        <v>11</v>
      </c>
      <c r="E74" s="5" t="s">
        <v>37</v>
      </c>
      <c r="F74" s="5">
        <f>SUM(F75,F77,F78,)</f>
        <v>4132.1000000000004</v>
      </c>
      <c r="G74" s="5">
        <f>SUM(H74,I74,J74,K74,L74,)</f>
        <v>139875.12</v>
      </c>
      <c r="H74" s="5">
        <f>SUM(H75,H77,H78,)</f>
        <v>36230.369999999995</v>
      </c>
      <c r="I74" s="5">
        <f>SUM(I75,I77,I78,)</f>
        <v>41746.15</v>
      </c>
      <c r="J74" s="5">
        <f>SUM(J75,J77,J78,)</f>
        <v>23545.8</v>
      </c>
      <c r="K74" s="5">
        <f>SUM(K75,K77,K78,)</f>
        <v>18200</v>
      </c>
      <c r="L74" s="5">
        <f>SUM(L75,L77,L78,)</f>
        <v>20152.8</v>
      </c>
      <c r="M74" s="5"/>
      <c r="N74" s="5"/>
    </row>
    <row r="75" spans="1:14" s="12" customFormat="1" ht="60" x14ac:dyDescent="0.25">
      <c r="A75" s="126"/>
      <c r="B75" s="129"/>
      <c r="C75" s="132"/>
      <c r="D75" s="6" t="s">
        <v>10</v>
      </c>
      <c r="E75" s="5"/>
      <c r="F75" s="5">
        <f>SUM(F80,F76)</f>
        <v>0</v>
      </c>
      <c r="G75" s="5">
        <f>SUM(H75,I75,J75,K75,L75,)</f>
        <v>0</v>
      </c>
      <c r="H75" s="5">
        <f>SUM(H80,H76)</f>
        <v>0</v>
      </c>
      <c r="I75" s="5">
        <f>SUM(I80,I76)</f>
        <v>0</v>
      </c>
      <c r="J75" s="5">
        <f>SUM(J80,J76)</f>
        <v>0</v>
      </c>
      <c r="K75" s="5">
        <f>SUM(K80,K76)</f>
        <v>0</v>
      </c>
      <c r="L75" s="5">
        <f>SUM(L80,L76)</f>
        <v>0</v>
      </c>
      <c r="M75" s="5"/>
      <c r="N75" s="5"/>
    </row>
    <row r="76" spans="1:14" s="12" customFormat="1" ht="45" x14ac:dyDescent="0.25">
      <c r="A76" s="126"/>
      <c r="B76" s="129"/>
      <c r="C76" s="132"/>
      <c r="D76" s="6" t="s">
        <v>12</v>
      </c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s="12" customFormat="1" ht="30" x14ac:dyDescent="0.25">
      <c r="A77" s="126"/>
      <c r="B77" s="129"/>
      <c r="C77" s="132"/>
      <c r="D77" s="6" t="s">
        <v>13</v>
      </c>
      <c r="E77" s="5"/>
      <c r="F77" s="5">
        <f>SUM(F82,F92)</f>
        <v>0</v>
      </c>
      <c r="G77" s="5">
        <f>SUM(H77,I77,J77,K77,L77,)</f>
        <v>99620.52</v>
      </c>
      <c r="H77" s="5">
        <f t="shared" ref="H77:L78" si="2">SUM(H82,H87,H92)</f>
        <v>28557.37</v>
      </c>
      <c r="I77" s="5">
        <f t="shared" si="2"/>
        <v>35063.15</v>
      </c>
      <c r="J77" s="5">
        <f t="shared" si="2"/>
        <v>12000</v>
      </c>
      <c r="K77" s="5">
        <f t="shared" si="2"/>
        <v>12000</v>
      </c>
      <c r="L77" s="5">
        <f t="shared" si="2"/>
        <v>12000</v>
      </c>
      <c r="M77" s="5"/>
      <c r="N77" s="5"/>
    </row>
    <row r="78" spans="1:14" s="12" customFormat="1" ht="45" x14ac:dyDescent="0.25">
      <c r="A78" s="127"/>
      <c r="B78" s="130"/>
      <c r="C78" s="133"/>
      <c r="D78" s="6" t="s">
        <v>61</v>
      </c>
      <c r="E78" s="5"/>
      <c r="F78" s="5">
        <f>SUM(F83,F93)</f>
        <v>4132.1000000000004</v>
      </c>
      <c r="G78" s="5">
        <f>SUM(H78,I78,J78,K78,L78,)</f>
        <v>40254.6</v>
      </c>
      <c r="H78" s="5">
        <f t="shared" si="2"/>
        <v>7673</v>
      </c>
      <c r="I78" s="5">
        <f t="shared" si="2"/>
        <v>6683</v>
      </c>
      <c r="J78" s="5">
        <f t="shared" si="2"/>
        <v>11545.8</v>
      </c>
      <c r="K78" s="5">
        <f t="shared" si="2"/>
        <v>6200</v>
      </c>
      <c r="L78" s="5">
        <f t="shared" si="2"/>
        <v>8152.8</v>
      </c>
      <c r="M78" s="5"/>
      <c r="N78" s="5"/>
    </row>
    <row r="79" spans="1:14" x14ac:dyDescent="0.25">
      <c r="A79" s="83" t="s">
        <v>29</v>
      </c>
      <c r="B79" s="99" t="s">
        <v>120</v>
      </c>
      <c r="C79" s="99" t="s">
        <v>0</v>
      </c>
      <c r="D79" s="3" t="s">
        <v>11</v>
      </c>
      <c r="E79" s="3" t="s">
        <v>37</v>
      </c>
      <c r="F79" s="3">
        <v>0</v>
      </c>
      <c r="G79" s="3">
        <v>400</v>
      </c>
      <c r="H79" s="3">
        <f>SUM(H80:H83)</f>
        <v>1286</v>
      </c>
      <c r="I79" s="3">
        <f>SUM(I80:I83)</f>
        <v>1963</v>
      </c>
      <c r="J79" s="3">
        <f>SUM(J80:J83)</f>
        <v>5273</v>
      </c>
      <c r="K79" s="3">
        <f>SUM(K80:K83)</f>
        <v>1972</v>
      </c>
      <c r="L79" s="3">
        <f>SUM(L80:L83)</f>
        <v>1880</v>
      </c>
      <c r="M79" s="3"/>
      <c r="N79" s="3"/>
    </row>
    <row r="80" spans="1:14" s="12" customFormat="1" ht="60" x14ac:dyDescent="0.25">
      <c r="A80" s="96"/>
      <c r="B80" s="109"/>
      <c r="C80" s="109"/>
      <c r="D80" s="9" t="s">
        <v>10</v>
      </c>
      <c r="E80" s="7"/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66" t="s">
        <v>86</v>
      </c>
      <c r="N80" s="69" t="s">
        <v>52</v>
      </c>
    </row>
    <row r="81" spans="1:14" s="12" customFormat="1" ht="45" x14ac:dyDescent="0.25">
      <c r="A81" s="96"/>
      <c r="B81" s="109"/>
      <c r="C81" s="109"/>
      <c r="D81" s="13" t="s">
        <v>12</v>
      </c>
      <c r="E81" s="7"/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67"/>
      <c r="N81" s="103"/>
    </row>
    <row r="82" spans="1:14" s="12" customFormat="1" ht="30" x14ac:dyDescent="0.25">
      <c r="A82" s="96"/>
      <c r="B82" s="109"/>
      <c r="C82" s="109"/>
      <c r="D82" s="13" t="s">
        <v>13</v>
      </c>
      <c r="E82" s="7"/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67"/>
      <c r="N82" s="103"/>
    </row>
    <row r="83" spans="1:14" s="12" customFormat="1" ht="45" x14ac:dyDescent="0.25">
      <c r="A83" s="97"/>
      <c r="B83" s="110"/>
      <c r="C83" s="110"/>
      <c r="D83" s="10" t="s">
        <v>61</v>
      </c>
      <c r="E83" s="7"/>
      <c r="F83" s="7">
        <v>881.1</v>
      </c>
      <c r="G83" s="7">
        <f>SUM(H83:L83)</f>
        <v>12374</v>
      </c>
      <c r="H83" s="7">
        <v>1286</v>
      </c>
      <c r="I83" s="7">
        <v>1963</v>
      </c>
      <c r="J83" s="7">
        <v>5273</v>
      </c>
      <c r="K83" s="7">
        <v>1972</v>
      </c>
      <c r="L83" s="7">
        <v>1880</v>
      </c>
      <c r="M83" s="68"/>
      <c r="N83" s="103"/>
    </row>
    <row r="84" spans="1:14" s="12" customFormat="1" x14ac:dyDescent="0.25">
      <c r="A84" s="60" t="s">
        <v>41</v>
      </c>
      <c r="B84" s="63" t="s">
        <v>111</v>
      </c>
      <c r="C84" s="63" t="s">
        <v>36</v>
      </c>
      <c r="D84" s="7" t="s">
        <v>11</v>
      </c>
      <c r="E84" s="7"/>
      <c r="F84" s="7">
        <f>SUM(F85,F87,F88,)</f>
        <v>829.5</v>
      </c>
      <c r="G84" s="7">
        <f>SUM(H84,I84,J84,K84,L84,)</f>
        <v>99620.52</v>
      </c>
      <c r="H84" s="7">
        <f>SUM(H85,H87,H88,)</f>
        <v>28557.37</v>
      </c>
      <c r="I84" s="7">
        <f>SUM(I85,I87,I88,)</f>
        <v>35063.15</v>
      </c>
      <c r="J84" s="7">
        <f>SUM(J85,J87,J88,)</f>
        <v>12000</v>
      </c>
      <c r="K84" s="7">
        <f>SUM(K85,K87,K88,)</f>
        <v>12000</v>
      </c>
      <c r="L84" s="7">
        <f>SUM(L85,L87,L88,)</f>
        <v>12000</v>
      </c>
      <c r="M84" s="7"/>
      <c r="N84" s="7"/>
    </row>
    <row r="85" spans="1:14" s="12" customFormat="1" ht="58.5" customHeight="1" x14ac:dyDescent="0.25">
      <c r="A85" s="61"/>
      <c r="B85" s="64"/>
      <c r="C85" s="64"/>
      <c r="D85" s="19" t="s">
        <v>10</v>
      </c>
      <c r="E85" s="7"/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66" t="s">
        <v>87</v>
      </c>
      <c r="N85" s="149" t="s">
        <v>112</v>
      </c>
    </row>
    <row r="86" spans="1:14" s="12" customFormat="1" ht="45" x14ac:dyDescent="0.25">
      <c r="A86" s="61"/>
      <c r="B86" s="64"/>
      <c r="C86" s="64"/>
      <c r="D86" s="13" t="s">
        <v>12</v>
      </c>
      <c r="E86" s="7"/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67"/>
      <c r="N86" s="149"/>
    </row>
    <row r="87" spans="1:14" s="26" customFormat="1" ht="30" x14ac:dyDescent="0.25">
      <c r="A87" s="61"/>
      <c r="B87" s="64"/>
      <c r="C87" s="64"/>
      <c r="D87" s="29" t="s">
        <v>13</v>
      </c>
      <c r="E87" s="18" t="s">
        <v>37</v>
      </c>
      <c r="F87" s="18">
        <v>829.5</v>
      </c>
      <c r="G87" s="18">
        <f>SUM(H87,I87,J87,K87,L87,)</f>
        <v>99620.52</v>
      </c>
      <c r="H87" s="18">
        <v>28557.37</v>
      </c>
      <c r="I87" s="18">
        <v>35063.15</v>
      </c>
      <c r="J87" s="18">
        <v>12000</v>
      </c>
      <c r="K87" s="18">
        <v>12000</v>
      </c>
      <c r="L87" s="18">
        <v>12000</v>
      </c>
      <c r="M87" s="67"/>
      <c r="N87" s="149"/>
    </row>
    <row r="88" spans="1:14" s="12" customFormat="1" ht="45" x14ac:dyDescent="0.25">
      <c r="A88" s="62"/>
      <c r="B88" s="65"/>
      <c r="C88" s="65"/>
      <c r="D88" s="21" t="s">
        <v>61</v>
      </c>
      <c r="E88" s="7" t="s">
        <v>37</v>
      </c>
      <c r="F88" s="7">
        <v>0</v>
      </c>
      <c r="G88" s="7">
        <f>SUM(H88,I88,J88,K88,L88,)</f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68"/>
      <c r="N88" s="149"/>
    </row>
    <row r="89" spans="1:14" s="12" customFormat="1" x14ac:dyDescent="0.25">
      <c r="A89" s="60" t="s">
        <v>42</v>
      </c>
      <c r="B89" s="63" t="s">
        <v>83</v>
      </c>
      <c r="C89" s="63" t="s">
        <v>36</v>
      </c>
      <c r="D89" s="7" t="s">
        <v>11</v>
      </c>
      <c r="E89" s="7"/>
      <c r="F89" s="7">
        <f>SUM(F90,F92,F93,)</f>
        <v>3251</v>
      </c>
      <c r="G89" s="7">
        <f>SUM(H89,I89,J89,K89,L89,)</f>
        <v>27880.6</v>
      </c>
      <c r="H89" s="7">
        <f>SUM(H90,H92,H93,)</f>
        <v>6387</v>
      </c>
      <c r="I89" s="7">
        <f>SUM(I90,I92,I93,)</f>
        <v>4720</v>
      </c>
      <c r="J89" s="7">
        <f>SUM(J90,J92,J93,)</f>
        <v>6272.8</v>
      </c>
      <c r="K89" s="7">
        <f>SUM(K90,K92,K93,)</f>
        <v>4228</v>
      </c>
      <c r="L89" s="7">
        <f>SUM(L90,L92,L93,)</f>
        <v>6272.8</v>
      </c>
      <c r="M89" s="7"/>
      <c r="N89" s="7"/>
    </row>
    <row r="90" spans="1:14" s="12" customFormat="1" ht="60" x14ac:dyDescent="0.25">
      <c r="A90" s="61"/>
      <c r="B90" s="64"/>
      <c r="C90" s="64"/>
      <c r="D90" s="9" t="s">
        <v>10</v>
      </c>
      <c r="E90" s="7"/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66" t="s">
        <v>87</v>
      </c>
      <c r="N90" s="149" t="s">
        <v>60</v>
      </c>
    </row>
    <row r="91" spans="1:14" s="12" customFormat="1" ht="45" x14ac:dyDescent="0.25">
      <c r="A91" s="61"/>
      <c r="B91" s="64"/>
      <c r="C91" s="64"/>
      <c r="D91" s="13" t="s">
        <v>12</v>
      </c>
      <c r="E91" s="7"/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67"/>
      <c r="N91" s="149"/>
    </row>
    <row r="92" spans="1:14" s="12" customFormat="1" ht="30" x14ac:dyDescent="0.25">
      <c r="A92" s="61"/>
      <c r="B92" s="64"/>
      <c r="C92" s="64"/>
      <c r="D92" s="13" t="s">
        <v>13</v>
      </c>
      <c r="E92" s="7"/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67"/>
      <c r="N92" s="149"/>
    </row>
    <row r="93" spans="1:14" s="12" customFormat="1" ht="45" x14ac:dyDescent="0.25">
      <c r="A93" s="62"/>
      <c r="B93" s="65"/>
      <c r="C93" s="65"/>
      <c r="D93" s="10" t="s">
        <v>61</v>
      </c>
      <c r="E93" s="7" t="s">
        <v>37</v>
      </c>
      <c r="F93" s="7">
        <v>3251</v>
      </c>
      <c r="G93" s="7">
        <f t="shared" ref="G93:G98" si="3">SUM(H93,I93,J93,K93,L93,)</f>
        <v>27880.6</v>
      </c>
      <c r="H93" s="7">
        <v>6387</v>
      </c>
      <c r="I93" s="7">
        <v>4720</v>
      </c>
      <c r="J93" s="7">
        <v>6272.8</v>
      </c>
      <c r="K93" s="7">
        <v>4228</v>
      </c>
      <c r="L93" s="7">
        <v>6272.8</v>
      </c>
      <c r="M93" s="68"/>
      <c r="N93" s="149"/>
    </row>
    <row r="94" spans="1:14" x14ac:dyDescent="0.25">
      <c r="A94" s="152" t="s">
        <v>35</v>
      </c>
      <c r="B94" s="86" t="s">
        <v>38</v>
      </c>
      <c r="C94" s="86"/>
      <c r="D94" s="5" t="s">
        <v>11</v>
      </c>
      <c r="E94" s="5"/>
      <c r="F94" s="5">
        <f t="shared" ref="F94:L94" si="4">SUM(F95:F98)</f>
        <v>14332.42</v>
      </c>
      <c r="G94" s="5">
        <f t="shared" si="3"/>
        <v>76778.679999999993</v>
      </c>
      <c r="H94" s="5">
        <f t="shared" si="4"/>
        <v>21889.98</v>
      </c>
      <c r="I94" s="5">
        <f t="shared" si="4"/>
        <v>17136</v>
      </c>
      <c r="J94" s="5">
        <f t="shared" si="4"/>
        <v>13742</v>
      </c>
      <c r="K94" s="5">
        <f t="shared" si="4"/>
        <v>13783</v>
      </c>
      <c r="L94" s="5">
        <f t="shared" si="4"/>
        <v>10227.700000000001</v>
      </c>
      <c r="M94" s="5"/>
      <c r="N94" s="5"/>
    </row>
    <row r="95" spans="1:14" ht="60" x14ac:dyDescent="0.25">
      <c r="A95" s="153"/>
      <c r="B95" s="155"/>
      <c r="C95" s="155"/>
      <c r="D95" s="6" t="s">
        <v>10</v>
      </c>
      <c r="E95" s="5"/>
      <c r="F95" s="5">
        <v>1532.42</v>
      </c>
      <c r="G95" s="5">
        <f t="shared" si="3"/>
        <v>3396.98</v>
      </c>
      <c r="H95" s="5">
        <f>SUM(H100,H105,H110,H119,J96,I96,H124,H134,H139,)</f>
        <v>3396.98</v>
      </c>
      <c r="I95" s="5">
        <f>SUM(I100,I105,I110,I119,I124,I134,I139,)</f>
        <v>0</v>
      </c>
      <c r="J95" s="5">
        <f>SUM(J100,J105,J110,J119,J124,J134,J139,)</f>
        <v>0</v>
      </c>
      <c r="K95" s="5">
        <f>SUM(K100,K105,K110,K119,K124,K134,K139,)</f>
        <v>0</v>
      </c>
      <c r="L95" s="5">
        <f>SUM(L100,L105,L110,L119,L124,L134,L139,)</f>
        <v>0</v>
      </c>
      <c r="M95" s="5"/>
      <c r="N95" s="5"/>
    </row>
    <row r="96" spans="1:14" ht="45" x14ac:dyDescent="0.25">
      <c r="A96" s="153"/>
      <c r="B96" s="155"/>
      <c r="C96" s="155"/>
      <c r="D96" s="14" t="s">
        <v>12</v>
      </c>
      <c r="E96" s="5"/>
      <c r="F96" s="5">
        <v>0</v>
      </c>
      <c r="G96" s="5">
        <f t="shared" si="3"/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/>
      <c r="N96" s="5"/>
    </row>
    <row r="97" spans="1:182" ht="30" x14ac:dyDescent="0.25">
      <c r="A97" s="153"/>
      <c r="B97" s="155"/>
      <c r="C97" s="155"/>
      <c r="D97" s="14" t="s">
        <v>13</v>
      </c>
      <c r="E97" s="5"/>
      <c r="F97" s="5">
        <v>0</v>
      </c>
      <c r="G97" s="5">
        <f t="shared" si="3"/>
        <v>1725</v>
      </c>
      <c r="H97" s="5">
        <f>SUM(H102,H107,H112,H121,H126,H136,H141,)</f>
        <v>25</v>
      </c>
      <c r="I97" s="5">
        <f t="shared" ref="I97:L98" si="5">SUM(I102,I107,I112,I115,I121,I126,I136,I141,I146)</f>
        <v>1700</v>
      </c>
      <c r="J97" s="5">
        <f t="shared" si="5"/>
        <v>0</v>
      </c>
      <c r="K97" s="5">
        <f t="shared" si="5"/>
        <v>0</v>
      </c>
      <c r="L97" s="5">
        <f t="shared" si="5"/>
        <v>0</v>
      </c>
      <c r="M97" s="5"/>
      <c r="N97" s="5"/>
    </row>
    <row r="98" spans="1:182" s="8" customFormat="1" ht="45" x14ac:dyDescent="0.25">
      <c r="A98" s="154"/>
      <c r="B98" s="156"/>
      <c r="C98" s="156"/>
      <c r="D98" s="15" t="s">
        <v>61</v>
      </c>
      <c r="E98" s="5"/>
      <c r="F98" s="5">
        <f>SUM(F103,F108,F113,F116,F122,F127,F137,F142,)</f>
        <v>12800</v>
      </c>
      <c r="G98" s="5">
        <f t="shared" si="3"/>
        <v>71656.7</v>
      </c>
      <c r="H98" s="5">
        <f>SUM(H103,H108,H113,H116,H122,H127,H132,H137,H142,)</f>
        <v>18468</v>
      </c>
      <c r="I98" s="5">
        <f t="shared" si="5"/>
        <v>15436</v>
      </c>
      <c r="J98" s="5">
        <f t="shared" si="5"/>
        <v>13742</v>
      </c>
      <c r="K98" s="5">
        <f t="shared" si="5"/>
        <v>13783</v>
      </c>
      <c r="L98" s="5">
        <f t="shared" si="5"/>
        <v>10227.700000000001</v>
      </c>
      <c r="M98" s="5"/>
      <c r="N98" s="5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</row>
    <row r="99" spans="1:182" s="12" customFormat="1" x14ac:dyDescent="0.25">
      <c r="A99" s="60" t="s">
        <v>43</v>
      </c>
      <c r="B99" s="63" t="s">
        <v>62</v>
      </c>
      <c r="C99" s="63" t="s">
        <v>80</v>
      </c>
      <c r="D99" s="7" t="s">
        <v>11</v>
      </c>
      <c r="E99" s="7" t="s">
        <v>37</v>
      </c>
      <c r="F99" s="7">
        <v>2532.42</v>
      </c>
      <c r="G99" s="7">
        <f>SUM(H99:L99)</f>
        <v>4983</v>
      </c>
      <c r="H99" s="7">
        <f>SUM(H100:H103)</f>
        <v>843</v>
      </c>
      <c r="I99" s="7">
        <f>SUM(I100:I103)</f>
        <v>961</v>
      </c>
      <c r="J99" s="7">
        <f>SUM(J100:J103)</f>
        <v>961</v>
      </c>
      <c r="K99" s="7">
        <f>SUM(K100:K103)</f>
        <v>961</v>
      </c>
      <c r="L99" s="7">
        <f>SUM(L100:L103)</f>
        <v>1257</v>
      </c>
      <c r="M99" s="7"/>
      <c r="N99" s="17"/>
    </row>
    <row r="100" spans="1:182" s="12" customFormat="1" ht="60" x14ac:dyDescent="0.25">
      <c r="A100" s="61"/>
      <c r="B100" s="64"/>
      <c r="C100" s="64"/>
      <c r="D100" s="9" t="s">
        <v>10</v>
      </c>
      <c r="E100" s="7"/>
      <c r="F100" s="7">
        <v>1532.42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66" t="s">
        <v>89</v>
      </c>
      <c r="N100" s="69" t="s">
        <v>92</v>
      </c>
    </row>
    <row r="101" spans="1:182" s="12" customFormat="1" ht="45" x14ac:dyDescent="0.25">
      <c r="A101" s="61"/>
      <c r="B101" s="64"/>
      <c r="C101" s="64"/>
      <c r="D101" s="13" t="s">
        <v>12</v>
      </c>
      <c r="E101" s="7"/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67"/>
      <c r="N101" s="70"/>
    </row>
    <row r="102" spans="1:182" s="12" customFormat="1" ht="30" x14ac:dyDescent="0.25">
      <c r="A102" s="61"/>
      <c r="B102" s="64"/>
      <c r="C102" s="64"/>
      <c r="D102" s="13" t="s">
        <v>13</v>
      </c>
      <c r="E102" s="7"/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67"/>
      <c r="N102" s="70"/>
    </row>
    <row r="103" spans="1:182" s="12" customFormat="1" ht="45" x14ac:dyDescent="0.25">
      <c r="A103" s="62"/>
      <c r="B103" s="65"/>
      <c r="C103" s="65"/>
      <c r="D103" s="10" t="s">
        <v>61</v>
      </c>
      <c r="E103" s="7" t="s">
        <v>37</v>
      </c>
      <c r="F103" s="7">
        <v>1000</v>
      </c>
      <c r="G103" s="7">
        <f>SUM(H103,I103,J103,K103,L103)</f>
        <v>4983</v>
      </c>
      <c r="H103" s="18">
        <v>843</v>
      </c>
      <c r="I103" s="7">
        <v>961</v>
      </c>
      <c r="J103" s="7">
        <v>961</v>
      </c>
      <c r="K103" s="7">
        <v>961</v>
      </c>
      <c r="L103" s="7">
        <v>1257</v>
      </c>
      <c r="M103" s="68"/>
      <c r="N103" s="70"/>
    </row>
    <row r="104" spans="1:182" s="12" customFormat="1" x14ac:dyDescent="0.25">
      <c r="A104" s="60" t="s">
        <v>44</v>
      </c>
      <c r="B104" s="63" t="s">
        <v>78</v>
      </c>
      <c r="C104" s="63" t="s">
        <v>34</v>
      </c>
      <c r="D104" s="7" t="s">
        <v>11</v>
      </c>
      <c r="E104" s="7" t="s">
        <v>37</v>
      </c>
      <c r="F104" s="7">
        <v>0</v>
      </c>
      <c r="G104" s="7">
        <f>SUM(H104,I104,J104,K104,L104,)</f>
        <v>2076</v>
      </c>
      <c r="H104" s="7">
        <f>SUM(H105:H108)</f>
        <v>76</v>
      </c>
      <c r="I104" s="7">
        <f>SUM(I105:I108)</f>
        <v>1000</v>
      </c>
      <c r="J104" s="7">
        <f>SUM(J105:J108)</f>
        <v>0</v>
      </c>
      <c r="K104" s="7">
        <f>SUM(K105:K108)</f>
        <v>0</v>
      </c>
      <c r="L104" s="7">
        <f>SUM(L105:L108)</f>
        <v>1000</v>
      </c>
      <c r="M104" s="7"/>
      <c r="N104" s="7"/>
    </row>
    <row r="105" spans="1:182" s="12" customFormat="1" ht="60" x14ac:dyDescent="0.25">
      <c r="A105" s="61"/>
      <c r="B105" s="64"/>
      <c r="C105" s="64"/>
      <c r="D105" s="9" t="s">
        <v>10</v>
      </c>
      <c r="E105" s="7"/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66" t="s">
        <v>90</v>
      </c>
      <c r="N105" s="69" t="s">
        <v>91</v>
      </c>
    </row>
    <row r="106" spans="1:182" s="12" customFormat="1" ht="45" x14ac:dyDescent="0.25">
      <c r="A106" s="61"/>
      <c r="B106" s="64"/>
      <c r="C106" s="64"/>
      <c r="D106" s="13" t="s">
        <v>12</v>
      </c>
      <c r="E106" s="7"/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67"/>
      <c r="N106" s="103"/>
    </row>
    <row r="107" spans="1:182" s="12" customFormat="1" ht="30" x14ac:dyDescent="0.25">
      <c r="A107" s="61"/>
      <c r="B107" s="64"/>
      <c r="C107" s="64"/>
      <c r="D107" s="13" t="s">
        <v>13</v>
      </c>
      <c r="E107" s="7"/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67"/>
      <c r="N107" s="103"/>
    </row>
    <row r="108" spans="1:182" s="12" customFormat="1" ht="45" x14ac:dyDescent="0.25">
      <c r="A108" s="62"/>
      <c r="B108" s="65"/>
      <c r="C108" s="65"/>
      <c r="D108" s="10" t="s">
        <v>61</v>
      </c>
      <c r="E108" s="7" t="s">
        <v>37</v>
      </c>
      <c r="F108" s="7">
        <v>0</v>
      </c>
      <c r="G108" s="7">
        <f>SUM(H108,I108,J108,K108,L108,)</f>
        <v>2076</v>
      </c>
      <c r="H108" s="18">
        <v>76</v>
      </c>
      <c r="I108" s="7">
        <v>1000</v>
      </c>
      <c r="J108" s="7">
        <v>0</v>
      </c>
      <c r="K108" s="7">
        <v>0</v>
      </c>
      <c r="L108" s="7">
        <v>1000</v>
      </c>
      <c r="M108" s="68"/>
      <c r="N108" s="103"/>
    </row>
    <row r="109" spans="1:182" s="12" customFormat="1" x14ac:dyDescent="0.25">
      <c r="A109" s="60" t="s">
        <v>45</v>
      </c>
      <c r="B109" s="72" t="s">
        <v>121</v>
      </c>
      <c r="C109" s="72" t="s">
        <v>79</v>
      </c>
      <c r="D109" s="7" t="s">
        <v>11</v>
      </c>
      <c r="E109" s="7" t="s">
        <v>37</v>
      </c>
      <c r="F109" s="7">
        <f>SUM(F113)</f>
        <v>10900</v>
      </c>
      <c r="G109" s="7">
        <f t="shared" ref="G109:L109" si="6">SUM(G110:G113)</f>
        <v>50505.7</v>
      </c>
      <c r="H109" s="7">
        <f t="shared" si="6"/>
        <v>10909</v>
      </c>
      <c r="I109" s="7">
        <f t="shared" si="6"/>
        <v>11612</v>
      </c>
      <c r="J109" s="7">
        <f t="shared" si="6"/>
        <v>10918</v>
      </c>
      <c r="K109" s="7">
        <f t="shared" si="6"/>
        <v>10959</v>
      </c>
      <c r="L109" s="7">
        <f t="shared" si="6"/>
        <v>6107.7</v>
      </c>
      <c r="M109" s="7"/>
      <c r="N109" s="7"/>
    </row>
    <row r="110" spans="1:182" s="12" customFormat="1" ht="60" x14ac:dyDescent="0.25">
      <c r="A110" s="61"/>
      <c r="B110" s="73"/>
      <c r="C110" s="73"/>
      <c r="D110" s="9" t="s">
        <v>10</v>
      </c>
      <c r="E110" s="7"/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66" t="s">
        <v>89</v>
      </c>
      <c r="N110" s="69" t="s">
        <v>88</v>
      </c>
    </row>
    <row r="111" spans="1:182" s="12" customFormat="1" ht="45" x14ac:dyDescent="0.25">
      <c r="A111" s="61"/>
      <c r="B111" s="73"/>
      <c r="C111" s="73"/>
      <c r="D111" s="13" t="s">
        <v>12</v>
      </c>
      <c r="E111" s="7"/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67"/>
      <c r="N111" s="70"/>
    </row>
    <row r="112" spans="1:182" s="12" customFormat="1" ht="30" x14ac:dyDescent="0.25">
      <c r="A112" s="61"/>
      <c r="B112" s="73"/>
      <c r="C112" s="73"/>
      <c r="D112" s="13" t="s">
        <v>13</v>
      </c>
      <c r="E112" s="7"/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67"/>
      <c r="N112" s="70"/>
    </row>
    <row r="113" spans="1:14" s="12" customFormat="1" ht="45" x14ac:dyDescent="0.25">
      <c r="A113" s="62"/>
      <c r="B113" s="74"/>
      <c r="C113" s="74"/>
      <c r="D113" s="10" t="s">
        <v>61</v>
      </c>
      <c r="E113" s="7" t="s">
        <v>37</v>
      </c>
      <c r="F113" s="7">
        <v>10900</v>
      </c>
      <c r="G113" s="7">
        <f>SUM(H113,I113,J113,K113,L113,)</f>
        <v>50505.7</v>
      </c>
      <c r="H113" s="18">
        <v>10909</v>
      </c>
      <c r="I113" s="7">
        <v>11612</v>
      </c>
      <c r="J113" s="7">
        <v>10918</v>
      </c>
      <c r="K113" s="7">
        <v>10959</v>
      </c>
      <c r="L113" s="7">
        <v>6107.7</v>
      </c>
      <c r="M113" s="68"/>
      <c r="N113" s="70"/>
    </row>
    <row r="114" spans="1:14" s="12" customFormat="1" x14ac:dyDescent="0.25">
      <c r="A114" s="75" t="s">
        <v>46</v>
      </c>
      <c r="B114" s="63" t="s">
        <v>110</v>
      </c>
      <c r="C114" s="63" t="s">
        <v>79</v>
      </c>
      <c r="D114" s="7" t="s">
        <v>11</v>
      </c>
      <c r="E114" s="7" t="s">
        <v>37</v>
      </c>
      <c r="F114" s="7"/>
      <c r="G114" s="7">
        <f>SUM(H114:L114)</f>
        <v>500</v>
      </c>
      <c r="H114" s="18">
        <v>500</v>
      </c>
      <c r="I114" s="7">
        <f>SUM(I116)</f>
        <v>0</v>
      </c>
      <c r="J114" s="7">
        <f>SUM(J116)</f>
        <v>0</v>
      </c>
      <c r="K114" s="7">
        <f>SUM(K116)</f>
        <v>0</v>
      </c>
      <c r="L114" s="7">
        <f>SUM(L116)</f>
        <v>0</v>
      </c>
      <c r="M114" s="7"/>
      <c r="N114" s="7"/>
    </row>
    <row r="115" spans="1:14" s="12" customFormat="1" ht="30" x14ac:dyDescent="0.25">
      <c r="A115" s="76"/>
      <c r="B115" s="64"/>
      <c r="C115" s="64"/>
      <c r="D115" s="13" t="s">
        <v>13</v>
      </c>
      <c r="E115" s="7"/>
      <c r="F115" s="7"/>
      <c r="G115" s="7"/>
      <c r="H115" s="18"/>
      <c r="I115" s="7">
        <v>1700</v>
      </c>
      <c r="J115" s="7"/>
      <c r="K115" s="7"/>
      <c r="L115" s="7"/>
      <c r="M115" s="27"/>
      <c r="N115" s="7"/>
    </row>
    <row r="116" spans="1:14" s="12" customFormat="1" ht="43.5" customHeight="1" x14ac:dyDescent="0.25">
      <c r="A116" s="76"/>
      <c r="B116" s="64"/>
      <c r="C116" s="64"/>
      <c r="D116" s="13" t="s">
        <v>61</v>
      </c>
      <c r="E116" s="7" t="s">
        <v>37</v>
      </c>
      <c r="F116" s="7"/>
      <c r="G116" s="7">
        <f>SUM(H116:L116)</f>
        <v>500</v>
      </c>
      <c r="H116" s="18">
        <v>500</v>
      </c>
      <c r="I116" s="7">
        <v>0</v>
      </c>
      <c r="J116" s="7">
        <v>0</v>
      </c>
      <c r="K116" s="7">
        <v>0</v>
      </c>
      <c r="L116" s="7">
        <v>0</v>
      </c>
      <c r="M116" s="23"/>
      <c r="N116" s="7"/>
    </row>
    <row r="117" spans="1:14" s="26" customFormat="1" ht="140.25" customHeight="1" x14ac:dyDescent="0.25">
      <c r="A117" s="76"/>
      <c r="B117" s="64"/>
      <c r="C117" s="64"/>
      <c r="D117" s="30" t="s">
        <v>113</v>
      </c>
      <c r="E117" s="18" t="s">
        <v>37</v>
      </c>
      <c r="F117" s="18">
        <v>4829</v>
      </c>
      <c r="G117" s="18">
        <f>SUM(H117,I117,J117,K117,L117,)</f>
        <v>26010</v>
      </c>
      <c r="H117" s="18">
        <v>5710</v>
      </c>
      <c r="I117" s="18">
        <v>5500</v>
      </c>
      <c r="J117" s="18">
        <v>4800</v>
      </c>
      <c r="K117" s="18">
        <v>5000</v>
      </c>
      <c r="L117" s="18">
        <v>5000</v>
      </c>
      <c r="M117" s="31" t="s">
        <v>89</v>
      </c>
      <c r="N117" s="32" t="s">
        <v>88</v>
      </c>
    </row>
    <row r="118" spans="1:14" s="12" customFormat="1" x14ac:dyDescent="0.25">
      <c r="A118" s="60" t="s">
        <v>47</v>
      </c>
      <c r="B118" s="63" t="s">
        <v>105</v>
      </c>
      <c r="C118" s="63" t="s">
        <v>81</v>
      </c>
      <c r="D118" s="7" t="s">
        <v>11</v>
      </c>
      <c r="E118" s="7" t="s">
        <v>37</v>
      </c>
      <c r="F118" s="7">
        <v>0</v>
      </c>
      <c r="G118" s="7">
        <f>SUM(G119,G122)</f>
        <v>561.98</v>
      </c>
      <c r="H118" s="7">
        <f>SUM(H119,H122)</f>
        <v>349.98</v>
      </c>
      <c r="I118" s="7">
        <f>SUM(I119:I122)</f>
        <v>53</v>
      </c>
      <c r="J118" s="7">
        <f>SUM(J119:J122)</f>
        <v>53</v>
      </c>
      <c r="K118" s="7">
        <f>SUM(K119:K122)</f>
        <v>53</v>
      </c>
      <c r="L118" s="7">
        <f>SUM(L119:L122)</f>
        <v>53</v>
      </c>
      <c r="M118" s="7"/>
      <c r="N118" s="7"/>
    </row>
    <row r="119" spans="1:14" s="12" customFormat="1" ht="60" x14ac:dyDescent="0.25">
      <c r="A119" s="61"/>
      <c r="B119" s="64"/>
      <c r="C119" s="64"/>
      <c r="D119" s="9" t="s">
        <v>10</v>
      </c>
      <c r="E119" s="7"/>
      <c r="F119" s="7">
        <v>0</v>
      </c>
      <c r="G119" s="18">
        <v>296.98</v>
      </c>
      <c r="H119" s="18">
        <v>296.98</v>
      </c>
      <c r="I119" s="7">
        <v>0</v>
      </c>
      <c r="J119" s="7">
        <v>0</v>
      </c>
      <c r="K119" s="7">
        <v>0</v>
      </c>
      <c r="L119" s="7">
        <v>0</v>
      </c>
      <c r="M119" s="66" t="s">
        <v>90</v>
      </c>
      <c r="N119" s="69" t="s">
        <v>54</v>
      </c>
    </row>
    <row r="120" spans="1:14" s="12" customFormat="1" ht="45" x14ac:dyDescent="0.25">
      <c r="A120" s="61"/>
      <c r="B120" s="64"/>
      <c r="C120" s="64"/>
      <c r="D120" s="13" t="s">
        <v>12</v>
      </c>
      <c r="E120" s="7"/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67"/>
      <c r="N120" s="71"/>
    </row>
    <row r="121" spans="1:14" s="12" customFormat="1" ht="30" x14ac:dyDescent="0.25">
      <c r="A121" s="61"/>
      <c r="B121" s="64"/>
      <c r="C121" s="64"/>
      <c r="D121" s="13" t="s">
        <v>13</v>
      </c>
      <c r="E121" s="7"/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67"/>
      <c r="N121" s="71"/>
    </row>
    <row r="122" spans="1:14" s="12" customFormat="1" ht="45" x14ac:dyDescent="0.25">
      <c r="A122" s="62"/>
      <c r="B122" s="65"/>
      <c r="C122" s="65"/>
      <c r="D122" s="10" t="s">
        <v>61</v>
      </c>
      <c r="E122" s="7" t="s">
        <v>37</v>
      </c>
      <c r="F122" s="7">
        <v>0</v>
      </c>
      <c r="G122" s="7">
        <f>SUM(H122,I122,J122,K122,L122,)</f>
        <v>265</v>
      </c>
      <c r="H122" s="18">
        <v>53</v>
      </c>
      <c r="I122" s="18">
        <v>53</v>
      </c>
      <c r="J122" s="18">
        <v>53</v>
      </c>
      <c r="K122" s="18">
        <v>53</v>
      </c>
      <c r="L122" s="18">
        <v>53</v>
      </c>
      <c r="M122" s="68"/>
      <c r="N122" s="71"/>
    </row>
    <row r="123" spans="1:14" s="12" customFormat="1" ht="15" customHeight="1" x14ac:dyDescent="0.25">
      <c r="A123" s="60" t="s">
        <v>95</v>
      </c>
      <c r="B123" s="63" t="s">
        <v>51</v>
      </c>
      <c r="C123" s="63" t="s">
        <v>79</v>
      </c>
      <c r="D123" s="7" t="s">
        <v>11</v>
      </c>
      <c r="E123" s="7" t="s">
        <v>37</v>
      </c>
      <c r="F123" s="7">
        <v>900</v>
      </c>
      <c r="G123" s="7">
        <f>SUM(H123,I123,J123,K123,L123,)</f>
        <v>8750</v>
      </c>
      <c r="H123" s="7">
        <f>SUM(H124:H127)</f>
        <v>1510</v>
      </c>
      <c r="I123" s="7">
        <f>SUM(I124:I127)</f>
        <v>1810</v>
      </c>
      <c r="J123" s="7">
        <f>SUM(J124:J127)</f>
        <v>1810</v>
      </c>
      <c r="K123" s="7">
        <f>SUM(K124:K127)</f>
        <v>1810</v>
      </c>
      <c r="L123" s="7">
        <f>SUM(L124:L127)</f>
        <v>1810</v>
      </c>
      <c r="M123" s="7"/>
      <c r="N123" s="7"/>
    </row>
    <row r="124" spans="1:14" s="12" customFormat="1" ht="60" x14ac:dyDescent="0.25">
      <c r="A124" s="61"/>
      <c r="B124" s="64"/>
      <c r="C124" s="64"/>
      <c r="D124" s="9" t="s">
        <v>10</v>
      </c>
      <c r="E124" s="7"/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66" t="s">
        <v>90</v>
      </c>
      <c r="N124" s="69" t="s">
        <v>93</v>
      </c>
    </row>
    <row r="125" spans="1:14" s="12" customFormat="1" ht="45" x14ac:dyDescent="0.25">
      <c r="A125" s="61"/>
      <c r="B125" s="64"/>
      <c r="C125" s="64"/>
      <c r="D125" s="13" t="s">
        <v>12</v>
      </c>
      <c r="E125" s="7"/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67"/>
      <c r="N125" s="70"/>
    </row>
    <row r="126" spans="1:14" s="12" customFormat="1" ht="30" x14ac:dyDescent="0.25">
      <c r="A126" s="61"/>
      <c r="B126" s="64"/>
      <c r="C126" s="64"/>
      <c r="D126" s="13" t="s">
        <v>13</v>
      </c>
      <c r="E126" s="7"/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67"/>
      <c r="N126" s="70"/>
    </row>
    <row r="127" spans="1:14" s="12" customFormat="1" ht="45" x14ac:dyDescent="0.25">
      <c r="A127" s="62"/>
      <c r="B127" s="65"/>
      <c r="C127" s="65"/>
      <c r="D127" s="10" t="s">
        <v>61</v>
      </c>
      <c r="E127" s="7" t="s">
        <v>37</v>
      </c>
      <c r="F127" s="7">
        <v>900</v>
      </c>
      <c r="G127" s="7">
        <f>SUM(H127,I127,J127,K127,L127,)</f>
        <v>8750</v>
      </c>
      <c r="H127" s="18">
        <v>1510</v>
      </c>
      <c r="I127" s="7">
        <v>1810</v>
      </c>
      <c r="J127" s="7">
        <v>1810</v>
      </c>
      <c r="K127" s="7">
        <v>1810</v>
      </c>
      <c r="L127" s="7">
        <v>1810</v>
      </c>
      <c r="M127" s="68"/>
      <c r="N127" s="70"/>
    </row>
    <row r="128" spans="1:14" s="12" customFormat="1" ht="15" customHeight="1" x14ac:dyDescent="0.25">
      <c r="A128" s="60" t="s">
        <v>48</v>
      </c>
      <c r="B128" s="63" t="s">
        <v>133</v>
      </c>
      <c r="C128" s="63"/>
      <c r="D128" s="7" t="s">
        <v>11</v>
      </c>
      <c r="E128" s="7" t="s">
        <v>37</v>
      </c>
      <c r="F128" s="7">
        <v>5315</v>
      </c>
      <c r="G128" s="7">
        <f>SUM(H128,I128,J128,K128,L128,)</f>
        <v>4526</v>
      </c>
      <c r="H128" s="7">
        <v>4526</v>
      </c>
      <c r="I128" s="7">
        <v>0</v>
      </c>
      <c r="J128" s="7">
        <v>0</v>
      </c>
      <c r="K128" s="7">
        <v>0</v>
      </c>
      <c r="L128" s="7">
        <v>0</v>
      </c>
      <c r="M128" s="7"/>
      <c r="N128" s="7"/>
    </row>
    <row r="129" spans="1:14" s="12" customFormat="1" ht="30" customHeight="1" x14ac:dyDescent="0.25">
      <c r="A129" s="61"/>
      <c r="B129" s="64"/>
      <c r="C129" s="64"/>
      <c r="D129" s="37" t="s">
        <v>10</v>
      </c>
      <c r="E129" s="7"/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66" t="s">
        <v>87</v>
      </c>
      <c r="N129" s="69" t="s">
        <v>134</v>
      </c>
    </row>
    <row r="130" spans="1:14" s="12" customFormat="1" ht="30" customHeight="1" x14ac:dyDescent="0.25">
      <c r="A130" s="61"/>
      <c r="B130" s="64"/>
      <c r="C130" s="64"/>
      <c r="D130" s="13" t="s">
        <v>12</v>
      </c>
      <c r="E130" s="7"/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67"/>
      <c r="N130" s="70"/>
    </row>
    <row r="131" spans="1:14" s="12" customFormat="1" ht="30" customHeight="1" x14ac:dyDescent="0.25">
      <c r="A131" s="61"/>
      <c r="B131" s="64"/>
      <c r="C131" s="64"/>
      <c r="D131" s="13" t="s">
        <v>13</v>
      </c>
      <c r="E131" s="7"/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67"/>
      <c r="N131" s="70"/>
    </row>
    <row r="132" spans="1:14" s="12" customFormat="1" ht="30" customHeight="1" x14ac:dyDescent="0.25">
      <c r="A132" s="62"/>
      <c r="B132" s="65"/>
      <c r="C132" s="65"/>
      <c r="D132" s="13" t="s">
        <v>61</v>
      </c>
      <c r="E132" s="7" t="s">
        <v>37</v>
      </c>
      <c r="F132" s="7">
        <v>5315</v>
      </c>
      <c r="G132" s="7">
        <f>SUM(H132,I132,J132,K132,L132,)</f>
        <v>4526</v>
      </c>
      <c r="H132" s="18">
        <v>4526</v>
      </c>
      <c r="I132" s="7">
        <v>0</v>
      </c>
      <c r="J132" s="7">
        <v>0</v>
      </c>
      <c r="K132" s="7">
        <v>0</v>
      </c>
      <c r="L132" s="7">
        <v>0</v>
      </c>
      <c r="M132" s="68"/>
      <c r="N132" s="70"/>
    </row>
    <row r="133" spans="1:14" s="12" customFormat="1" ht="15" customHeight="1" x14ac:dyDescent="0.25">
      <c r="A133" s="60" t="s">
        <v>49</v>
      </c>
      <c r="B133" s="63" t="s">
        <v>63</v>
      </c>
      <c r="C133" s="63" t="s">
        <v>34</v>
      </c>
      <c r="D133" s="7" t="s">
        <v>11</v>
      </c>
      <c r="E133" s="7" t="s">
        <v>37</v>
      </c>
      <c r="F133" s="7">
        <v>0</v>
      </c>
      <c r="G133" s="7">
        <v>25</v>
      </c>
      <c r="H133" s="7">
        <f>SUM(H134:H137)</f>
        <v>25</v>
      </c>
      <c r="I133" s="7">
        <f>SUM(I134:I137)</f>
        <v>0</v>
      </c>
      <c r="J133" s="7">
        <f>SUM(J134:J137)</f>
        <v>0</v>
      </c>
      <c r="K133" s="7">
        <f>SUM(K134:K137)</f>
        <v>0</v>
      </c>
      <c r="L133" s="7">
        <f>SUM(L134:L137)</f>
        <v>0</v>
      </c>
      <c r="M133" s="7"/>
      <c r="N133" s="7"/>
    </row>
    <row r="134" spans="1:14" s="12" customFormat="1" ht="60" x14ac:dyDescent="0.25">
      <c r="A134" s="61"/>
      <c r="B134" s="64"/>
      <c r="C134" s="64"/>
      <c r="D134" s="9" t="s">
        <v>10</v>
      </c>
      <c r="E134" s="7"/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66" t="s">
        <v>85</v>
      </c>
      <c r="N134" s="69" t="s">
        <v>84</v>
      </c>
    </row>
    <row r="135" spans="1:14" s="12" customFormat="1" ht="45" x14ac:dyDescent="0.25">
      <c r="A135" s="61"/>
      <c r="B135" s="64"/>
      <c r="C135" s="64"/>
      <c r="D135" s="13" t="s">
        <v>12</v>
      </c>
      <c r="E135" s="7"/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150"/>
      <c r="N135" s="69"/>
    </row>
    <row r="136" spans="1:14" s="12" customFormat="1" ht="30" x14ac:dyDescent="0.25">
      <c r="A136" s="61"/>
      <c r="B136" s="64"/>
      <c r="C136" s="64"/>
      <c r="D136" s="13" t="s">
        <v>13</v>
      </c>
      <c r="E136" s="7" t="s">
        <v>37</v>
      </c>
      <c r="F136" s="7">
        <v>0</v>
      </c>
      <c r="G136" s="7">
        <v>25</v>
      </c>
      <c r="H136" s="7">
        <v>25</v>
      </c>
      <c r="I136" s="7">
        <v>0</v>
      </c>
      <c r="J136" s="7">
        <v>0</v>
      </c>
      <c r="K136" s="7">
        <v>0</v>
      </c>
      <c r="L136" s="7">
        <v>0</v>
      </c>
      <c r="M136" s="150"/>
      <c r="N136" s="69"/>
    </row>
    <row r="137" spans="1:14" s="12" customFormat="1" ht="45" x14ac:dyDescent="0.25">
      <c r="A137" s="62"/>
      <c r="B137" s="65"/>
      <c r="C137" s="65"/>
      <c r="D137" s="13" t="s">
        <v>61</v>
      </c>
      <c r="E137" s="7" t="s">
        <v>37</v>
      </c>
      <c r="F137" s="7">
        <v>0</v>
      </c>
      <c r="G137" s="7">
        <f>SUM(H137,I137,J137,K137,L137,F137)</f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151"/>
      <c r="N137" s="69"/>
    </row>
    <row r="138" spans="1:14" s="12" customFormat="1" ht="15" customHeight="1" x14ac:dyDescent="0.25">
      <c r="A138" s="60" t="s">
        <v>50</v>
      </c>
      <c r="B138" s="63" t="s">
        <v>114</v>
      </c>
      <c r="C138" s="63" t="s">
        <v>115</v>
      </c>
      <c r="D138" s="7" t="s">
        <v>11</v>
      </c>
      <c r="E138" s="7" t="s">
        <v>37</v>
      </c>
      <c r="F138" s="7">
        <v>0</v>
      </c>
      <c r="G138" s="7">
        <f>SUM(H138,I138,J138,K138,L138,)</f>
        <v>3151</v>
      </c>
      <c r="H138" s="7">
        <f>SUM(H139:H142)</f>
        <v>3151</v>
      </c>
      <c r="I138" s="7">
        <f>SUM(I139:I142)</f>
        <v>0</v>
      </c>
      <c r="J138" s="7">
        <f>SUM(J139:J142)</f>
        <v>0</v>
      </c>
      <c r="K138" s="7">
        <f>SUM(K139:K142)</f>
        <v>0</v>
      </c>
      <c r="L138" s="7">
        <f>SUM(L139:L142)</f>
        <v>0</v>
      </c>
      <c r="M138" s="7"/>
      <c r="N138" s="7"/>
    </row>
    <row r="139" spans="1:14" s="12" customFormat="1" ht="60" x14ac:dyDescent="0.25">
      <c r="A139" s="61"/>
      <c r="B139" s="64"/>
      <c r="C139" s="64"/>
      <c r="D139" s="22" t="s">
        <v>10</v>
      </c>
      <c r="E139" s="7"/>
      <c r="F139" s="7">
        <v>0</v>
      </c>
      <c r="G139" s="7">
        <f>SUM(H139:L139)</f>
        <v>3100</v>
      </c>
      <c r="H139" s="18">
        <v>3100</v>
      </c>
      <c r="I139" s="7">
        <v>0</v>
      </c>
      <c r="J139" s="7">
        <v>0</v>
      </c>
      <c r="K139" s="7">
        <v>0</v>
      </c>
      <c r="L139" s="7">
        <v>0</v>
      </c>
      <c r="M139" s="66" t="s">
        <v>87</v>
      </c>
      <c r="N139" s="69" t="s">
        <v>116</v>
      </c>
    </row>
    <row r="140" spans="1:14" s="12" customFormat="1" ht="45" x14ac:dyDescent="0.25">
      <c r="A140" s="61"/>
      <c r="B140" s="64"/>
      <c r="C140" s="64"/>
      <c r="D140" s="13" t="s">
        <v>12</v>
      </c>
      <c r="E140" s="7"/>
      <c r="F140" s="7">
        <v>0</v>
      </c>
      <c r="G140" s="7">
        <v>0</v>
      </c>
      <c r="H140" s="18">
        <v>0</v>
      </c>
      <c r="I140" s="7">
        <v>0</v>
      </c>
      <c r="J140" s="7">
        <v>0</v>
      </c>
      <c r="K140" s="7">
        <v>0</v>
      </c>
      <c r="L140" s="7">
        <v>0</v>
      </c>
      <c r="M140" s="67"/>
      <c r="N140" s="70"/>
    </row>
    <row r="141" spans="1:14" s="12" customFormat="1" ht="30" x14ac:dyDescent="0.25">
      <c r="A141" s="61"/>
      <c r="B141" s="64"/>
      <c r="C141" s="64"/>
      <c r="D141" s="13" t="s">
        <v>13</v>
      </c>
      <c r="E141" s="7"/>
      <c r="F141" s="7">
        <v>0</v>
      </c>
      <c r="G141" s="7">
        <v>0</v>
      </c>
      <c r="H141" s="18">
        <v>0</v>
      </c>
      <c r="I141" s="7">
        <v>0</v>
      </c>
      <c r="J141" s="7">
        <v>0</v>
      </c>
      <c r="K141" s="7">
        <v>0</v>
      </c>
      <c r="L141" s="7">
        <v>0</v>
      </c>
      <c r="M141" s="67"/>
      <c r="N141" s="70"/>
    </row>
    <row r="142" spans="1:14" s="12" customFormat="1" ht="45" x14ac:dyDescent="0.25">
      <c r="A142" s="62"/>
      <c r="B142" s="65"/>
      <c r="C142" s="65"/>
      <c r="D142" s="13" t="s">
        <v>61</v>
      </c>
      <c r="E142" s="7" t="s">
        <v>37</v>
      </c>
      <c r="F142" s="7">
        <v>0</v>
      </c>
      <c r="G142" s="7">
        <f>SUM(H142,I142,J142,K142,L142,)</f>
        <v>51</v>
      </c>
      <c r="H142" s="18">
        <v>51</v>
      </c>
      <c r="I142" s="7">
        <v>0</v>
      </c>
      <c r="J142" s="7">
        <v>0</v>
      </c>
      <c r="K142" s="7">
        <v>0</v>
      </c>
      <c r="L142" s="7">
        <v>0</v>
      </c>
      <c r="M142" s="68"/>
      <c r="N142" s="70"/>
    </row>
    <row r="143" spans="1:14" s="12" customFormat="1" ht="15" customHeight="1" x14ac:dyDescent="0.25">
      <c r="A143" s="60" t="s">
        <v>132</v>
      </c>
      <c r="B143" s="63" t="s">
        <v>119</v>
      </c>
      <c r="C143" s="63" t="s">
        <v>115</v>
      </c>
      <c r="D143" s="7" t="s">
        <v>11</v>
      </c>
      <c r="E143" s="7" t="s">
        <v>37</v>
      </c>
      <c r="F143" s="7">
        <v>0</v>
      </c>
      <c r="G143" s="7">
        <f>SUM(H143,I143,J143,K143,L143,)</f>
        <v>0</v>
      </c>
      <c r="H143" s="18">
        <f>SUM(H144:H147)</f>
        <v>0</v>
      </c>
      <c r="I143" s="7">
        <f>SUM(I144:I147)</f>
        <v>0</v>
      </c>
      <c r="J143" s="7">
        <f>SUM(J144:J147)</f>
        <v>0</v>
      </c>
      <c r="K143" s="7">
        <f>SUM(K144:K147)</f>
        <v>0</v>
      </c>
      <c r="L143" s="7">
        <f>SUM(L144:L147)</f>
        <v>0</v>
      </c>
      <c r="M143" s="7"/>
      <c r="N143" s="7"/>
    </row>
    <row r="144" spans="1:14" s="12" customFormat="1" ht="60" x14ac:dyDescent="0.25">
      <c r="A144" s="61"/>
      <c r="B144" s="64"/>
      <c r="C144" s="64"/>
      <c r="D144" s="25" t="s">
        <v>10</v>
      </c>
      <c r="E144" s="7"/>
      <c r="F144" s="7">
        <v>0</v>
      </c>
      <c r="G144" s="7">
        <f>SUM(H144:L144)</f>
        <v>0</v>
      </c>
      <c r="H144" s="18">
        <v>0</v>
      </c>
      <c r="I144" s="7">
        <v>0</v>
      </c>
      <c r="J144" s="7">
        <v>0</v>
      </c>
      <c r="K144" s="7">
        <v>0</v>
      </c>
      <c r="L144" s="7">
        <v>0</v>
      </c>
      <c r="M144" s="66" t="s">
        <v>87</v>
      </c>
      <c r="N144" s="69" t="s">
        <v>116</v>
      </c>
    </row>
    <row r="145" spans="1:14" s="12" customFormat="1" ht="45" x14ac:dyDescent="0.25">
      <c r="A145" s="61"/>
      <c r="B145" s="64"/>
      <c r="C145" s="64"/>
      <c r="D145" s="13" t="s">
        <v>12</v>
      </c>
      <c r="E145" s="7"/>
      <c r="F145" s="7">
        <v>0</v>
      </c>
      <c r="G145" s="7">
        <v>0</v>
      </c>
      <c r="H145" s="18">
        <v>0</v>
      </c>
      <c r="I145" s="7">
        <v>0</v>
      </c>
      <c r="J145" s="7">
        <v>0</v>
      </c>
      <c r="K145" s="7">
        <v>0</v>
      </c>
      <c r="L145" s="7">
        <v>0</v>
      </c>
      <c r="M145" s="67"/>
      <c r="N145" s="70"/>
    </row>
    <row r="146" spans="1:14" s="12" customFormat="1" ht="30" x14ac:dyDescent="0.25">
      <c r="A146" s="61"/>
      <c r="B146" s="64"/>
      <c r="C146" s="64"/>
      <c r="D146" s="13" t="s">
        <v>13</v>
      </c>
      <c r="E146" s="7"/>
      <c r="F146" s="7">
        <v>0</v>
      </c>
      <c r="G146" s="7">
        <v>0</v>
      </c>
      <c r="H146" s="18">
        <v>0</v>
      </c>
      <c r="I146" s="7">
        <v>0</v>
      </c>
      <c r="J146" s="7">
        <v>0</v>
      </c>
      <c r="K146" s="7">
        <v>0</v>
      </c>
      <c r="L146" s="7">
        <v>0</v>
      </c>
      <c r="M146" s="67"/>
      <c r="N146" s="70"/>
    </row>
    <row r="147" spans="1:14" s="12" customFormat="1" ht="45" x14ac:dyDescent="0.25">
      <c r="A147" s="62"/>
      <c r="B147" s="65"/>
      <c r="C147" s="65"/>
      <c r="D147" s="13" t="s">
        <v>61</v>
      </c>
      <c r="E147" s="7" t="s">
        <v>37</v>
      </c>
      <c r="F147" s="7">
        <v>0</v>
      </c>
      <c r="G147" s="7">
        <f>SUM(H147,I147,J147,K147,L147,)</f>
        <v>0</v>
      </c>
      <c r="H147" s="18">
        <v>0</v>
      </c>
      <c r="I147" s="18">
        <v>0</v>
      </c>
      <c r="J147" s="7">
        <v>0</v>
      </c>
      <c r="K147" s="7">
        <v>0</v>
      </c>
      <c r="L147" s="7">
        <v>0</v>
      </c>
      <c r="M147" s="68"/>
      <c r="N147" s="70"/>
    </row>
    <row r="148" spans="1:14" s="12" customFormat="1" ht="15" customHeight="1" x14ac:dyDescent="0.25">
      <c r="A148" s="162" t="s">
        <v>122</v>
      </c>
      <c r="B148" s="157" t="s">
        <v>127</v>
      </c>
      <c r="C148" s="157"/>
      <c r="D148" s="34" t="s">
        <v>11</v>
      </c>
      <c r="E148" s="34" t="s">
        <v>37</v>
      </c>
      <c r="F148" s="34">
        <v>0</v>
      </c>
      <c r="G148" s="34">
        <f>SUM(H148,I148,J148,K148,L148,)</f>
        <v>300</v>
      </c>
      <c r="H148" s="34">
        <f>SUM(H149:H152)</f>
        <v>0</v>
      </c>
      <c r="I148" s="34">
        <f>SUM(I149:I152)</f>
        <v>150</v>
      </c>
      <c r="J148" s="34">
        <f>SUM(J149:J152)</f>
        <v>150</v>
      </c>
      <c r="K148" s="34">
        <f>SUM(K149:K152)</f>
        <v>0</v>
      </c>
      <c r="L148" s="34">
        <f>SUM(L149:L152)</f>
        <v>0</v>
      </c>
      <c r="M148" s="34"/>
      <c r="N148" s="34"/>
    </row>
    <row r="149" spans="1:14" s="12" customFormat="1" ht="60" x14ac:dyDescent="0.25">
      <c r="A149" s="163"/>
      <c r="B149" s="158"/>
      <c r="C149" s="158"/>
      <c r="D149" s="35" t="s">
        <v>10</v>
      </c>
      <c r="E149" s="34"/>
      <c r="F149" s="34">
        <v>0</v>
      </c>
      <c r="G149" s="34">
        <f>SUM(H149:L149)</f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77" t="s">
        <v>87</v>
      </c>
      <c r="N149" s="160" t="s">
        <v>116</v>
      </c>
    </row>
    <row r="150" spans="1:14" s="12" customFormat="1" ht="45" x14ac:dyDescent="0.25">
      <c r="A150" s="163"/>
      <c r="B150" s="158"/>
      <c r="C150" s="158"/>
      <c r="D150" s="36" t="s">
        <v>12</v>
      </c>
      <c r="E150" s="34"/>
      <c r="F150" s="34">
        <v>0</v>
      </c>
      <c r="G150" s="34">
        <f>SUM(H150:L150)</f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78"/>
      <c r="N150" s="161"/>
    </row>
    <row r="151" spans="1:14" s="12" customFormat="1" ht="30" x14ac:dyDescent="0.25">
      <c r="A151" s="163"/>
      <c r="B151" s="158"/>
      <c r="C151" s="158"/>
      <c r="D151" s="36" t="s">
        <v>13</v>
      </c>
      <c r="E151" s="34"/>
      <c r="F151" s="34">
        <v>0</v>
      </c>
      <c r="G151" s="34">
        <f>SUM(H151:L151)</f>
        <v>300</v>
      </c>
      <c r="H151" s="34">
        <v>0</v>
      </c>
      <c r="I151" s="34">
        <f t="shared" ref="I151:L152" si="7">SUM(I156,I161,)</f>
        <v>150</v>
      </c>
      <c r="J151" s="34">
        <f t="shared" si="7"/>
        <v>150</v>
      </c>
      <c r="K151" s="34">
        <f t="shared" si="7"/>
        <v>0</v>
      </c>
      <c r="L151" s="34">
        <f t="shared" si="7"/>
        <v>0</v>
      </c>
      <c r="M151" s="78"/>
      <c r="N151" s="161"/>
    </row>
    <row r="152" spans="1:14" s="12" customFormat="1" ht="45" x14ac:dyDescent="0.25">
      <c r="A152" s="164"/>
      <c r="B152" s="159"/>
      <c r="C152" s="159"/>
      <c r="D152" s="36" t="s">
        <v>61</v>
      </c>
      <c r="E152" s="34" t="s">
        <v>37</v>
      </c>
      <c r="F152" s="34">
        <v>0</v>
      </c>
      <c r="G152" s="34">
        <f>SUM(H152:L152)</f>
        <v>0</v>
      </c>
      <c r="H152" s="34">
        <v>0</v>
      </c>
      <c r="I152" s="34">
        <f t="shared" si="7"/>
        <v>0</v>
      </c>
      <c r="J152" s="34">
        <f t="shared" si="7"/>
        <v>0</v>
      </c>
      <c r="K152" s="34">
        <f t="shared" si="7"/>
        <v>0</v>
      </c>
      <c r="L152" s="34">
        <f t="shared" si="7"/>
        <v>0</v>
      </c>
      <c r="M152" s="79"/>
      <c r="N152" s="161"/>
    </row>
    <row r="153" spans="1:14" s="12" customFormat="1" ht="15" customHeight="1" x14ac:dyDescent="0.25">
      <c r="A153" s="60" t="s">
        <v>126</v>
      </c>
      <c r="B153" s="63" t="s">
        <v>128</v>
      </c>
      <c r="C153" s="63" t="s">
        <v>115</v>
      </c>
      <c r="D153" s="7" t="s">
        <v>11</v>
      </c>
      <c r="E153" s="7" t="s">
        <v>37</v>
      </c>
      <c r="F153" s="7">
        <v>0</v>
      </c>
      <c r="G153" s="7">
        <f>SUM(H153,I153,J153,K153,L153,)</f>
        <v>150</v>
      </c>
      <c r="H153" s="18">
        <f>SUM(H154:H157)</f>
        <v>0</v>
      </c>
      <c r="I153" s="7">
        <f>SUM(I154:I157)</f>
        <v>150</v>
      </c>
      <c r="J153" s="7">
        <f>SUM(J154:J157)</f>
        <v>0</v>
      </c>
      <c r="K153" s="7">
        <f>SUM(K154:K157)</f>
        <v>0</v>
      </c>
      <c r="L153" s="7">
        <f>SUM(L154:L157)</f>
        <v>0</v>
      </c>
      <c r="M153" s="7"/>
      <c r="N153" s="7"/>
    </row>
    <row r="154" spans="1:14" s="12" customFormat="1" ht="60" x14ac:dyDescent="0.25">
      <c r="A154" s="61"/>
      <c r="B154" s="64"/>
      <c r="C154" s="64"/>
      <c r="D154" s="33" t="s">
        <v>10</v>
      </c>
      <c r="E154" s="7"/>
      <c r="F154" s="7">
        <v>0</v>
      </c>
      <c r="G154" s="7">
        <f t="shared" ref="G154:G162" si="8">SUM(H154:L154)</f>
        <v>0</v>
      </c>
      <c r="H154" s="18">
        <v>0</v>
      </c>
      <c r="I154" s="7">
        <v>0</v>
      </c>
      <c r="J154" s="7">
        <v>0</v>
      </c>
      <c r="K154" s="7">
        <v>0</v>
      </c>
      <c r="L154" s="7">
        <v>0</v>
      </c>
      <c r="M154" s="66" t="s">
        <v>87</v>
      </c>
      <c r="N154" s="69" t="s">
        <v>116</v>
      </c>
    </row>
    <row r="155" spans="1:14" s="12" customFormat="1" ht="45" x14ac:dyDescent="0.25">
      <c r="A155" s="61"/>
      <c r="B155" s="64"/>
      <c r="C155" s="64"/>
      <c r="D155" s="13" t="s">
        <v>12</v>
      </c>
      <c r="E155" s="7"/>
      <c r="F155" s="7">
        <v>0</v>
      </c>
      <c r="G155" s="7">
        <f t="shared" si="8"/>
        <v>0</v>
      </c>
      <c r="H155" s="18">
        <v>0</v>
      </c>
      <c r="I155" s="7">
        <v>0</v>
      </c>
      <c r="J155" s="7">
        <v>0</v>
      </c>
      <c r="K155" s="7">
        <v>0</v>
      </c>
      <c r="L155" s="7">
        <v>0</v>
      </c>
      <c r="M155" s="67"/>
      <c r="N155" s="70"/>
    </row>
    <row r="156" spans="1:14" s="12" customFormat="1" ht="30" x14ac:dyDescent="0.25">
      <c r="A156" s="61"/>
      <c r="B156" s="64"/>
      <c r="C156" s="64"/>
      <c r="D156" s="13" t="s">
        <v>13</v>
      </c>
      <c r="E156" s="7"/>
      <c r="F156" s="7">
        <v>0</v>
      </c>
      <c r="G156" s="7">
        <f t="shared" si="8"/>
        <v>150</v>
      </c>
      <c r="H156" s="18">
        <v>0</v>
      </c>
      <c r="I156" s="7">
        <v>150</v>
      </c>
      <c r="J156" s="7">
        <v>0</v>
      </c>
      <c r="K156" s="7">
        <v>0</v>
      </c>
      <c r="L156" s="7">
        <v>0</v>
      </c>
      <c r="M156" s="67"/>
      <c r="N156" s="70"/>
    </row>
    <row r="157" spans="1:14" s="12" customFormat="1" ht="45" x14ac:dyDescent="0.25">
      <c r="A157" s="62"/>
      <c r="B157" s="65"/>
      <c r="C157" s="65"/>
      <c r="D157" s="13" t="s">
        <v>61</v>
      </c>
      <c r="E157" s="7" t="s">
        <v>37</v>
      </c>
      <c r="F157" s="7">
        <v>0</v>
      </c>
      <c r="G157" s="7">
        <f t="shared" si="8"/>
        <v>0</v>
      </c>
      <c r="H157" s="18">
        <v>0</v>
      </c>
      <c r="I157" s="18">
        <v>0</v>
      </c>
      <c r="J157" s="7">
        <v>0</v>
      </c>
      <c r="K157" s="7">
        <v>0</v>
      </c>
      <c r="L157" s="7">
        <v>0</v>
      </c>
      <c r="M157" s="68"/>
      <c r="N157" s="70"/>
    </row>
    <row r="158" spans="1:14" s="12" customFormat="1" ht="15" customHeight="1" x14ac:dyDescent="0.25">
      <c r="A158" s="60" t="s">
        <v>129</v>
      </c>
      <c r="B158" s="63" t="s">
        <v>130</v>
      </c>
      <c r="C158" s="63" t="s">
        <v>115</v>
      </c>
      <c r="D158" s="7" t="s">
        <v>11</v>
      </c>
      <c r="E158" s="7" t="s">
        <v>37</v>
      </c>
      <c r="F158" s="7">
        <v>0</v>
      </c>
      <c r="G158" s="7">
        <f t="shared" si="8"/>
        <v>150</v>
      </c>
      <c r="H158" s="18">
        <f>SUM(H159:H162)</f>
        <v>0</v>
      </c>
      <c r="I158" s="7">
        <f>SUM(I159:I162)</f>
        <v>0</v>
      </c>
      <c r="J158" s="7">
        <f>SUM(J159:J162)</f>
        <v>150</v>
      </c>
      <c r="K158" s="7">
        <f>SUM(K159:K162)</f>
        <v>0</v>
      </c>
      <c r="L158" s="7">
        <f>SUM(L159:L162)</f>
        <v>0</v>
      </c>
      <c r="M158" s="7"/>
      <c r="N158" s="7"/>
    </row>
    <row r="159" spans="1:14" s="12" customFormat="1" ht="60" x14ac:dyDescent="0.25">
      <c r="A159" s="61"/>
      <c r="B159" s="64"/>
      <c r="C159" s="64"/>
      <c r="D159" s="28" t="s">
        <v>10</v>
      </c>
      <c r="E159" s="7"/>
      <c r="F159" s="7">
        <v>0</v>
      </c>
      <c r="G159" s="7">
        <f t="shared" si="8"/>
        <v>0</v>
      </c>
      <c r="H159" s="18">
        <v>0</v>
      </c>
      <c r="I159" s="7">
        <v>0</v>
      </c>
      <c r="J159" s="7">
        <v>0</v>
      </c>
      <c r="K159" s="7">
        <v>0</v>
      </c>
      <c r="L159" s="7">
        <v>0</v>
      </c>
      <c r="M159" s="66" t="s">
        <v>87</v>
      </c>
      <c r="N159" s="69" t="s">
        <v>116</v>
      </c>
    </row>
    <row r="160" spans="1:14" s="12" customFormat="1" ht="45" x14ac:dyDescent="0.25">
      <c r="A160" s="61"/>
      <c r="B160" s="64"/>
      <c r="C160" s="64"/>
      <c r="D160" s="13" t="s">
        <v>12</v>
      </c>
      <c r="E160" s="7"/>
      <c r="F160" s="7">
        <v>0</v>
      </c>
      <c r="G160" s="7">
        <f t="shared" si="8"/>
        <v>0</v>
      </c>
      <c r="H160" s="18">
        <v>0</v>
      </c>
      <c r="I160" s="7">
        <v>0</v>
      </c>
      <c r="J160" s="7">
        <v>0</v>
      </c>
      <c r="K160" s="7">
        <v>0</v>
      </c>
      <c r="L160" s="7">
        <v>0</v>
      </c>
      <c r="M160" s="67"/>
      <c r="N160" s="70"/>
    </row>
    <row r="161" spans="1:14" s="12" customFormat="1" ht="30" x14ac:dyDescent="0.25">
      <c r="A161" s="61"/>
      <c r="B161" s="64"/>
      <c r="C161" s="64"/>
      <c r="D161" s="13" t="s">
        <v>13</v>
      </c>
      <c r="E161" s="7"/>
      <c r="F161" s="7">
        <v>0</v>
      </c>
      <c r="G161" s="7">
        <f t="shared" si="8"/>
        <v>150</v>
      </c>
      <c r="H161" s="18">
        <v>0</v>
      </c>
      <c r="I161" s="7">
        <v>0</v>
      </c>
      <c r="J161" s="7">
        <v>150</v>
      </c>
      <c r="K161" s="7">
        <v>0</v>
      </c>
      <c r="L161" s="7">
        <v>0</v>
      </c>
      <c r="M161" s="67"/>
      <c r="N161" s="70"/>
    </row>
    <row r="162" spans="1:14" s="12" customFormat="1" ht="45" x14ac:dyDescent="0.25">
      <c r="A162" s="62"/>
      <c r="B162" s="65"/>
      <c r="C162" s="65"/>
      <c r="D162" s="13" t="s">
        <v>61</v>
      </c>
      <c r="E162" s="7" t="s">
        <v>37</v>
      </c>
      <c r="F162" s="7">
        <v>0</v>
      </c>
      <c r="G162" s="7">
        <f t="shared" si="8"/>
        <v>0</v>
      </c>
      <c r="H162" s="18">
        <v>0</v>
      </c>
      <c r="I162" s="18">
        <v>0</v>
      </c>
      <c r="J162" s="7">
        <v>0</v>
      </c>
      <c r="K162" s="7">
        <v>0</v>
      </c>
      <c r="L162" s="7">
        <v>0</v>
      </c>
      <c r="M162" s="68"/>
      <c r="N162" s="70"/>
    </row>
  </sheetData>
  <mergeCells count="146">
    <mergeCell ref="C148:C152"/>
    <mergeCell ref="A128:A132"/>
    <mergeCell ref="B128:B132"/>
    <mergeCell ref="C128:C132"/>
    <mergeCell ref="M129:M132"/>
    <mergeCell ref="N129:N132"/>
    <mergeCell ref="N149:N152"/>
    <mergeCell ref="A153:A157"/>
    <mergeCell ref="B153:B157"/>
    <mergeCell ref="C153:C157"/>
    <mergeCell ref="M154:M157"/>
    <mergeCell ref="N154:N157"/>
    <mergeCell ref="A148:A152"/>
    <mergeCell ref="B148:B152"/>
    <mergeCell ref="A138:A142"/>
    <mergeCell ref="B138:B142"/>
    <mergeCell ref="C138:C142"/>
    <mergeCell ref="M139:M142"/>
    <mergeCell ref="A143:A147"/>
    <mergeCell ref="B143:B147"/>
    <mergeCell ref="C143:C147"/>
    <mergeCell ref="M144:M147"/>
    <mergeCell ref="A84:A88"/>
    <mergeCell ref="B84:B88"/>
    <mergeCell ref="C84:C88"/>
    <mergeCell ref="M85:M88"/>
    <mergeCell ref="N85:N88"/>
    <mergeCell ref="N110:N113"/>
    <mergeCell ref="M110:M113"/>
    <mergeCell ref="N105:N108"/>
    <mergeCell ref="M105:M108"/>
    <mergeCell ref="N100:N103"/>
    <mergeCell ref="A94:A98"/>
    <mergeCell ref="B94:B98"/>
    <mergeCell ref="C94:C98"/>
    <mergeCell ref="A104:A108"/>
    <mergeCell ref="B104:B108"/>
    <mergeCell ref="C104:C108"/>
    <mergeCell ref="A89:A93"/>
    <mergeCell ref="B89:B93"/>
    <mergeCell ref="C89:C93"/>
    <mergeCell ref="M119:M122"/>
    <mergeCell ref="M100:M103"/>
    <mergeCell ref="N90:N93"/>
    <mergeCell ref="M90:M93"/>
    <mergeCell ref="C114:C117"/>
    <mergeCell ref="M134:M137"/>
    <mergeCell ref="A123:A127"/>
    <mergeCell ref="B123:B127"/>
    <mergeCell ref="C123:C127"/>
    <mergeCell ref="C9:C13"/>
    <mergeCell ref="A59:A63"/>
    <mergeCell ref="B59:B63"/>
    <mergeCell ref="C59:C63"/>
    <mergeCell ref="A49:A53"/>
    <mergeCell ref="C34:C38"/>
    <mergeCell ref="A39:A43"/>
    <mergeCell ref="B39:B43"/>
    <mergeCell ref="C39:C43"/>
    <mergeCell ref="A44:A48"/>
    <mergeCell ref="B44:B48"/>
    <mergeCell ref="C44:C48"/>
    <mergeCell ref="C49:C53"/>
    <mergeCell ref="B49:B53"/>
    <mergeCell ref="A19:A23"/>
    <mergeCell ref="B19:B23"/>
    <mergeCell ref="C19:C23"/>
    <mergeCell ref="A29:A33"/>
    <mergeCell ref="B29:B33"/>
    <mergeCell ref="C29:C33"/>
    <mergeCell ref="A34:A38"/>
    <mergeCell ref="B34:B38"/>
    <mergeCell ref="A74:A78"/>
    <mergeCell ref="B74:B78"/>
    <mergeCell ref="C74:C78"/>
    <mergeCell ref="A54:A58"/>
    <mergeCell ref="B54:B58"/>
    <mergeCell ref="C54:C58"/>
    <mergeCell ref="C64:C68"/>
    <mergeCell ref="A69:A73"/>
    <mergeCell ref="B69:B73"/>
    <mergeCell ref="C69:C73"/>
    <mergeCell ref="A1:B1"/>
    <mergeCell ref="A2:N2"/>
    <mergeCell ref="A5:N5"/>
    <mergeCell ref="A6:A7"/>
    <mergeCell ref="B6:B7"/>
    <mergeCell ref="C6:C7"/>
    <mergeCell ref="H6:L6"/>
    <mergeCell ref="A3:N3"/>
    <mergeCell ref="A4:N4"/>
    <mergeCell ref="M6:M7"/>
    <mergeCell ref="N6:N7"/>
    <mergeCell ref="D6:D7"/>
    <mergeCell ref="E6:E7"/>
    <mergeCell ref="F6:F7"/>
    <mergeCell ref="G6:G7"/>
    <mergeCell ref="K1:N1"/>
    <mergeCell ref="N15:N18"/>
    <mergeCell ref="A9:A13"/>
    <mergeCell ref="B9:B13"/>
    <mergeCell ref="A118:A122"/>
    <mergeCell ref="B118:B122"/>
    <mergeCell ref="N50:N53"/>
    <mergeCell ref="M50:M53"/>
    <mergeCell ref="M15:M18"/>
    <mergeCell ref="B24:B28"/>
    <mergeCell ref="C24:C28"/>
    <mergeCell ref="M55:M58"/>
    <mergeCell ref="N55:N58"/>
    <mergeCell ref="A24:A28"/>
    <mergeCell ref="A14:A18"/>
    <mergeCell ref="C14:C18"/>
    <mergeCell ref="A64:A68"/>
    <mergeCell ref="B64:B68"/>
    <mergeCell ref="N80:N83"/>
    <mergeCell ref="M80:M83"/>
    <mergeCell ref="M10:M13"/>
    <mergeCell ref="B14:B18"/>
    <mergeCell ref="A79:A83"/>
    <mergeCell ref="B79:B83"/>
    <mergeCell ref="C79:C83"/>
    <mergeCell ref="A158:A162"/>
    <mergeCell ref="B158:B162"/>
    <mergeCell ref="C158:C162"/>
    <mergeCell ref="M159:M162"/>
    <mergeCell ref="N159:N162"/>
    <mergeCell ref="N144:N147"/>
    <mergeCell ref="N139:N142"/>
    <mergeCell ref="A99:A103"/>
    <mergeCell ref="B99:B103"/>
    <mergeCell ref="C99:C103"/>
    <mergeCell ref="N134:N137"/>
    <mergeCell ref="N119:N122"/>
    <mergeCell ref="M124:M127"/>
    <mergeCell ref="N124:N127"/>
    <mergeCell ref="C118:C122"/>
    <mergeCell ref="A109:A113"/>
    <mergeCell ref="B109:B113"/>
    <mergeCell ref="C109:C113"/>
    <mergeCell ref="A114:A117"/>
    <mergeCell ref="B114:B117"/>
    <mergeCell ref="A133:A137"/>
    <mergeCell ref="B133:B137"/>
    <mergeCell ref="C133:C137"/>
    <mergeCell ref="M149:M15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1" orientation="landscape" r:id="rId1"/>
  <rowBreaks count="7" manualBreakCount="7">
    <brk id="23" max="16383" man="1"/>
    <brk id="43" max="16383" man="1"/>
    <brk id="58" max="16383" man="1"/>
    <brk id="78" max="16383" man="1"/>
    <brk id="98" max="16383" man="1"/>
    <brk id="117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Приложение2  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Немцев Вячеслав Леонидович</dc:creator>
  <cp:lastModifiedBy>plzvtl</cp:lastModifiedBy>
  <cp:lastPrinted>2016-02-01T07:44:28Z</cp:lastPrinted>
  <dcterms:created xsi:type="dcterms:W3CDTF">2014-09-12T06:18:21Z</dcterms:created>
  <dcterms:modified xsi:type="dcterms:W3CDTF">2016-02-01T07:52:39Z</dcterms:modified>
</cp:coreProperties>
</file>